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30" windowWidth="14115" windowHeight="10005" firstSheet="4" activeTab="9"/>
  </bookViews>
  <sheets>
    <sheet name="shortlat" sheetId="1" r:id="rId1"/>
    <sheet name="all short" sheetId="8" r:id="rId2"/>
    <sheet name="non short" sheetId="9" r:id="rId3"/>
    <sheet name="COUNT short" sheetId="10" r:id="rId4"/>
    <sheet name="short and long LAT" sheetId="13" r:id="rId5"/>
    <sheet name="summary for graphs" sheetId="7" r:id="rId6"/>
    <sheet name="longlat" sheetId="2" r:id="rId7"/>
    <sheet name="all long" sheetId="4" r:id="rId8"/>
    <sheet name="LONG NR" sheetId="5" r:id="rId9"/>
    <sheet name="LONG RR" sheetId="6" r:id="rId10"/>
  </sheets>
  <definedNames>
    <definedName name="columns" localSheetId="6">longlat!$B$4:$R$4</definedName>
    <definedName name="longlat" localSheetId="6">longlat!$B$3:$R$278</definedName>
  </definedNames>
  <calcPr calcId="125725"/>
</workbook>
</file>

<file path=xl/calcChain.xml><?xml version="1.0" encoding="utf-8"?>
<calcChain xmlns="http://schemas.openxmlformats.org/spreadsheetml/2006/main">
  <c r="M22" i="8"/>
  <c r="M21"/>
  <c r="M20"/>
  <c r="M19"/>
  <c r="N25" i="4"/>
  <c r="N24"/>
  <c r="N23"/>
  <c r="N22"/>
  <c r="U8" i="13"/>
  <c r="U7"/>
  <c r="U6"/>
  <c r="U5"/>
  <c r="T8"/>
  <c r="T7"/>
  <c r="T6"/>
  <c r="T5"/>
  <c r="O9" i="4"/>
  <c r="O8"/>
  <c r="O7"/>
  <c r="O6"/>
  <c r="N9"/>
  <c r="N8"/>
  <c r="N7"/>
  <c r="N6"/>
  <c r="O9" i="8"/>
  <c r="O8"/>
  <c r="O7"/>
  <c r="O6"/>
  <c r="N9"/>
  <c r="N8"/>
  <c r="N7"/>
  <c r="N6"/>
  <c r="O9" i="10"/>
  <c r="O8"/>
  <c r="O7"/>
  <c r="O6"/>
  <c r="N9"/>
  <c r="N8"/>
  <c r="N7"/>
  <c r="N6"/>
  <c r="M9"/>
  <c r="M8"/>
  <c r="M7"/>
  <c r="M6"/>
  <c r="O10" i="9"/>
  <c r="O9"/>
  <c r="O8"/>
  <c r="M8"/>
  <c r="N8"/>
  <c r="M9"/>
  <c r="N9"/>
  <c r="M10"/>
  <c r="N10"/>
  <c r="O7"/>
  <c r="N7"/>
  <c r="M7"/>
  <c r="O9" i="5"/>
  <c r="O8"/>
  <c r="O7"/>
  <c r="O6"/>
  <c r="N9"/>
  <c r="N8"/>
  <c r="N7"/>
  <c r="N6"/>
  <c r="M9"/>
  <c r="M8"/>
  <c r="M7"/>
  <c r="M6"/>
  <c r="Q7" i="6"/>
  <c r="Q6"/>
  <c r="Q5"/>
  <c r="Q4"/>
  <c r="P7"/>
  <c r="P6"/>
  <c r="P5"/>
  <c r="P4"/>
  <c r="O7"/>
  <c r="O6"/>
  <c r="O5"/>
  <c r="O4"/>
  <c r="AF4" i="2"/>
  <c r="AE4" l="1"/>
  <c r="AD5"/>
  <c r="AD4"/>
  <c r="W232"/>
  <c r="W231"/>
  <c r="W230"/>
  <c r="W229"/>
  <c r="U228"/>
  <c r="T228"/>
  <c r="X228" s="1"/>
  <c r="W222"/>
  <c r="W221"/>
  <c r="W220"/>
  <c r="W219"/>
  <c r="U218"/>
  <c r="T218"/>
  <c r="X218" s="1"/>
  <c r="W212"/>
  <c r="W211"/>
  <c r="W210"/>
  <c r="W209"/>
  <c r="U208"/>
  <c r="T208"/>
  <c r="X208" s="1"/>
  <c r="W201"/>
  <c r="W200"/>
  <c r="W199"/>
  <c r="W198"/>
  <c r="U197"/>
  <c r="T197"/>
  <c r="X197" s="1"/>
  <c r="W191"/>
  <c r="W190"/>
  <c r="W189"/>
  <c r="W188"/>
  <c r="U187"/>
  <c r="T187"/>
  <c r="X187" s="1"/>
  <c r="W273"/>
  <c r="W272"/>
  <c r="W271"/>
  <c r="W270"/>
  <c r="U269"/>
  <c r="T269"/>
  <c r="X269" s="1"/>
  <c r="W263"/>
  <c r="W262"/>
  <c r="W261"/>
  <c r="W260"/>
  <c r="U259"/>
  <c r="T259"/>
  <c r="X259" s="1"/>
  <c r="AA253"/>
  <c r="Z253"/>
  <c r="AB253" s="1"/>
  <c r="W253"/>
  <c r="AA252"/>
  <c r="Z252"/>
  <c r="AB252" s="1"/>
  <c r="W252"/>
  <c r="AA251"/>
  <c r="Z251"/>
  <c r="AB251" s="1"/>
  <c r="W251"/>
  <c r="AA250"/>
  <c r="Z250"/>
  <c r="AB250" s="1"/>
  <c r="W250"/>
  <c r="U249"/>
  <c r="T249"/>
  <c r="X249" s="1"/>
  <c r="AA244"/>
  <c r="Z244"/>
  <c r="AB244" s="1"/>
  <c r="AA243"/>
  <c r="Z243"/>
  <c r="AB243" s="1"/>
  <c r="W243"/>
  <c r="AA242"/>
  <c r="Z242"/>
  <c r="AB242" s="1"/>
  <c r="W242"/>
  <c r="AA241"/>
  <c r="Z241"/>
  <c r="AB241" s="1"/>
  <c r="W241"/>
  <c r="W240"/>
  <c r="U239"/>
  <c r="T239"/>
  <c r="X239" s="1"/>
  <c r="W180"/>
  <c r="W179"/>
  <c r="W178"/>
  <c r="W177"/>
  <c r="U176"/>
  <c r="T176"/>
  <c r="X176" s="1"/>
  <c r="W170"/>
  <c r="W169"/>
  <c r="W168"/>
  <c r="W167"/>
  <c r="U166"/>
  <c r="T166"/>
  <c r="X166" s="1"/>
  <c r="AA160"/>
  <c r="Z160"/>
  <c r="AB160" s="1"/>
  <c r="W160"/>
  <c r="AA159"/>
  <c r="Z159"/>
  <c r="AB159" s="1"/>
  <c r="W159"/>
  <c r="AA158"/>
  <c r="Z158"/>
  <c r="AB158" s="1"/>
  <c r="W158"/>
  <c r="AA157"/>
  <c r="Z157"/>
  <c r="AB157" s="1"/>
  <c r="W157"/>
  <c r="U156"/>
  <c r="T156"/>
  <c r="X156" s="1"/>
  <c r="AA151"/>
  <c r="Z151"/>
  <c r="AB151" s="1"/>
  <c r="AA150"/>
  <c r="Z150"/>
  <c r="AB150" s="1"/>
  <c r="W150"/>
  <c r="AA149"/>
  <c r="Z149"/>
  <c r="AB149" s="1"/>
  <c r="W149"/>
  <c r="AA148"/>
  <c r="Z148"/>
  <c r="AB148" s="1"/>
  <c r="W148"/>
  <c r="W147"/>
  <c r="U146"/>
  <c r="T146"/>
  <c r="X146" s="1"/>
  <c r="W139"/>
  <c r="W138"/>
  <c r="W137"/>
  <c r="W136"/>
  <c r="U135"/>
  <c r="T135"/>
  <c r="X135" s="1"/>
  <c r="W129"/>
  <c r="W128"/>
  <c r="W127"/>
  <c r="W126"/>
  <c r="U125"/>
  <c r="T125"/>
  <c r="X125" s="1"/>
  <c r="AA119"/>
  <c r="Z119"/>
  <c r="AB119" s="1"/>
  <c r="W119"/>
  <c r="AA118"/>
  <c r="Z118"/>
  <c r="AB118" s="1"/>
  <c r="W118"/>
  <c r="AA117"/>
  <c r="Z117"/>
  <c r="AB117" s="1"/>
  <c r="W117"/>
  <c r="AA116"/>
  <c r="Z116"/>
  <c r="AB116" s="1"/>
  <c r="W116"/>
  <c r="U115"/>
  <c r="T115"/>
  <c r="X115" s="1"/>
  <c r="AA110"/>
  <c r="Z110"/>
  <c r="AB110" s="1"/>
  <c r="AA109"/>
  <c r="Z109"/>
  <c r="AB109" s="1"/>
  <c r="W109"/>
  <c r="AA108"/>
  <c r="Z108"/>
  <c r="AB108" s="1"/>
  <c r="W108"/>
  <c r="AA107"/>
  <c r="Z107"/>
  <c r="AB107" s="1"/>
  <c r="W107"/>
  <c r="W106"/>
  <c r="U105"/>
  <c r="T105"/>
  <c r="X105" s="1"/>
  <c r="AA48"/>
  <c r="AB48" s="1"/>
  <c r="AA47"/>
  <c r="AA46"/>
  <c r="AA45"/>
  <c r="Z48"/>
  <c r="Z47"/>
  <c r="Z46"/>
  <c r="Z45"/>
  <c r="AB45" s="1"/>
  <c r="AA57"/>
  <c r="Z57"/>
  <c r="AB57" s="1"/>
  <c r="AA56"/>
  <c r="Z56"/>
  <c r="AB56" s="1"/>
  <c r="AA55"/>
  <c r="Z55"/>
  <c r="AB55" s="1"/>
  <c r="AA54"/>
  <c r="Z54"/>
  <c r="AB54" s="1"/>
  <c r="W98"/>
  <c r="W97"/>
  <c r="W96"/>
  <c r="W95"/>
  <c r="U94"/>
  <c r="T94"/>
  <c r="X94" s="1"/>
  <c r="W88"/>
  <c r="W87"/>
  <c r="W86"/>
  <c r="W85"/>
  <c r="U84"/>
  <c r="T84"/>
  <c r="X84" s="1"/>
  <c r="W47"/>
  <c r="W46"/>
  <c r="W45"/>
  <c r="W44"/>
  <c r="U43"/>
  <c r="T43"/>
  <c r="X43" s="1"/>
  <c r="W26"/>
  <c r="W25"/>
  <c r="W24"/>
  <c r="W23"/>
  <c r="U22"/>
  <c r="T22"/>
  <c r="W77"/>
  <c r="W76"/>
  <c r="W75"/>
  <c r="W74"/>
  <c r="U73"/>
  <c r="T73"/>
  <c r="X73" s="1"/>
  <c r="W67"/>
  <c r="W66"/>
  <c r="W65"/>
  <c r="W64"/>
  <c r="U63"/>
  <c r="T63"/>
  <c r="X63" s="1"/>
  <c r="W57"/>
  <c r="W56"/>
  <c r="W55"/>
  <c r="W54"/>
  <c r="U53"/>
  <c r="T53"/>
  <c r="X53" s="1"/>
  <c r="AB16"/>
  <c r="AB15"/>
  <c r="AB14"/>
  <c r="AB13"/>
  <c r="AA16"/>
  <c r="AA15"/>
  <c r="AA14"/>
  <c r="AA13"/>
  <c r="Z16"/>
  <c r="Z15"/>
  <c r="Z14"/>
  <c r="Z13"/>
  <c r="AB7"/>
  <c r="AB6"/>
  <c r="AB5"/>
  <c r="AB4"/>
  <c r="Z7"/>
  <c r="Z6"/>
  <c r="Z5"/>
  <c r="Z4"/>
  <c r="AA5"/>
  <c r="AA6"/>
  <c r="AA7"/>
  <c r="AA4"/>
  <c r="X32"/>
  <c r="X12"/>
  <c r="W36"/>
  <c r="W35"/>
  <c r="W34"/>
  <c r="W33"/>
  <c r="U32"/>
  <c r="T32"/>
  <c r="W16"/>
  <c r="W15"/>
  <c r="W14"/>
  <c r="W13"/>
  <c r="W7"/>
  <c r="W6"/>
  <c r="W5"/>
  <c r="W4"/>
  <c r="U12"/>
  <c r="T12"/>
  <c r="U3"/>
  <c r="T3"/>
  <c r="X3" s="1"/>
  <c r="AB47" l="1"/>
  <c r="AB46"/>
  <c r="X22"/>
</calcChain>
</file>

<file path=xl/connections.xml><?xml version="1.0" encoding="utf-8"?>
<connections xmlns="http://schemas.openxmlformats.org/spreadsheetml/2006/main">
  <connection id="1" name="columns" type="6" refreshedVersion="4" background="1" saveData="1">
    <textPr codePage="850" sourceFile="C:\Data\Sarah\latency\columns.txt" space="1" consecutive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longlat" type="6" refreshedVersion="4" background="1" saveData="1">
    <textPr codePage="850" sourceFile="C:\Data\Sarah\latency\longlat.dat" tab="0" space="1" consecutive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<sst xmlns="http://schemas.openxmlformats.org/spreadsheetml/2006/main" count="4169" uniqueCount="84">
  <si>
    <t>NaN</t>
  </si>
  <si>
    <t>hen</t>
  </si>
  <si>
    <t>day</t>
  </si>
  <si>
    <t>month</t>
  </si>
  <si>
    <t>year</t>
  </si>
  <si>
    <t>longav</t>
  </si>
  <si>
    <t>L1av</t>
  </si>
  <si>
    <t>L1incav</t>
  </si>
  <si>
    <t>L1corav</t>
  </si>
  <si>
    <t>L3av</t>
  </si>
  <si>
    <t>L3incav</t>
  </si>
  <si>
    <t>L3corav</t>
  </si>
  <si>
    <t>L9av</t>
  </si>
  <si>
    <t>L9incav</t>
  </si>
  <si>
    <t>L9corav</t>
  </si>
  <si>
    <t>L2av</t>
  </si>
  <si>
    <t>L2incav</t>
  </si>
  <si>
    <t>L2corav</t>
  </si>
  <si>
    <t>condition</t>
  </si>
  <si>
    <t xml:space="preserve"> </t>
  </si>
  <si>
    <t>correct</t>
  </si>
  <si>
    <t>incorr</t>
  </si>
  <si>
    <t>fastest</t>
  </si>
  <si>
    <t>in</t>
  </si>
  <si>
    <t>cor</t>
  </si>
  <si>
    <t>cor/in</t>
  </si>
  <si>
    <t>0-s</t>
  </si>
  <si>
    <t>3-s</t>
  </si>
  <si>
    <t>9-s</t>
  </si>
  <si>
    <t>12-s</t>
  </si>
  <si>
    <t>diffrence</t>
  </si>
  <si>
    <t xml:space="preserve">non </t>
  </si>
  <si>
    <t>count</t>
  </si>
  <si>
    <t>inc</t>
  </si>
  <si>
    <t>differnc</t>
  </si>
  <si>
    <t>diffrene</t>
  </si>
  <si>
    <t xml:space="preserve">in </t>
  </si>
  <si>
    <t>A</t>
  </si>
  <si>
    <t>AB</t>
  </si>
  <si>
    <t>ABA</t>
  </si>
  <si>
    <t>ABAB</t>
  </si>
  <si>
    <t>in/corr</t>
  </si>
  <si>
    <t>inco</t>
  </si>
  <si>
    <t>fast</t>
  </si>
  <si>
    <t>corr</t>
  </si>
  <si>
    <t>diff</t>
  </si>
  <si>
    <t>total corr/in</t>
  </si>
  <si>
    <t>all NON</t>
  </si>
  <si>
    <t>ALL</t>
  </si>
  <si>
    <t>ROUNGH</t>
  </si>
  <si>
    <t>LONG</t>
  </si>
  <si>
    <t>NON</t>
  </si>
  <si>
    <t>COUNT</t>
  </si>
  <si>
    <t>CORRECT</t>
  </si>
  <si>
    <t>INCORRECT</t>
  </si>
  <si>
    <t>TOTAL</t>
  </si>
  <si>
    <t>PERCENT</t>
  </si>
  <si>
    <t xml:space="preserve">Long </t>
  </si>
  <si>
    <t>Short</t>
  </si>
  <si>
    <t>all short</t>
  </si>
  <si>
    <t>repeat</t>
  </si>
  <si>
    <t xml:space="preserve">SHORT </t>
  </si>
  <si>
    <t xml:space="preserve">COUNT </t>
  </si>
  <si>
    <t>incorrect</t>
  </si>
  <si>
    <t>short</t>
  </si>
  <si>
    <t>long</t>
  </si>
  <si>
    <t xml:space="preserve">all </t>
  </si>
  <si>
    <t>S</t>
  </si>
  <si>
    <t>L</t>
  </si>
  <si>
    <t>INCOR</t>
  </si>
  <si>
    <t>CORR</t>
  </si>
  <si>
    <t>*</t>
  </si>
  <si>
    <t>All</t>
  </si>
  <si>
    <t>all</t>
  </si>
  <si>
    <t>total</t>
  </si>
  <si>
    <t>%</t>
  </si>
  <si>
    <t>NR 1</t>
  </si>
  <si>
    <t>RR 1</t>
  </si>
  <si>
    <t>NR 2</t>
  </si>
  <si>
    <t>RR 2</t>
  </si>
  <si>
    <t>NR</t>
  </si>
  <si>
    <t>RR</t>
  </si>
  <si>
    <t>Part 2</t>
  </si>
  <si>
    <t>Part 1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</si>
</sst>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8">
    <xf numFmtId="0" fontId="0" fillId="0" borderId="0" xfId="0"/>
    <xf numFmtId="0" fontId="0" fillId="0" borderId="10" xfId="0" applyBorder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42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10" xfId="0" applyFill="1" applyBorder="1"/>
    <xf numFmtId="0" fontId="0" fillId="39" borderId="10" xfId="0" applyFill="1" applyBorder="1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51" borderId="0" xfId="0" applyFill="1"/>
    <xf numFmtId="0" fontId="0" fillId="52" borderId="0" xfId="0" applyFill="1"/>
    <xf numFmtId="0" fontId="0" fillId="0" borderId="0" xfId="0" applyAlignment="1">
      <alignment horizontal="left"/>
    </xf>
    <xf numFmtId="0" fontId="0" fillId="48" borderId="10" xfId="0" applyFill="1" applyBorder="1" applyAlignment="1">
      <alignment horizontal="left"/>
    </xf>
    <xf numFmtId="0" fontId="0" fillId="39" borderId="1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52" borderId="0" xfId="0" applyFill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42" borderId="0" xfId="0" applyFill="1" applyAlignment="1">
      <alignment horizontal="left"/>
    </xf>
    <xf numFmtId="0" fontId="0" fillId="43" borderId="0" xfId="0" applyFill="1" applyAlignment="1">
      <alignment horizontal="left"/>
    </xf>
    <xf numFmtId="0" fontId="0" fillId="45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46" borderId="0" xfId="0" applyFill="1" applyAlignment="1">
      <alignment horizontal="left"/>
    </xf>
    <xf numFmtId="0" fontId="0" fillId="47" borderId="0" xfId="0" applyFill="1" applyAlignment="1">
      <alignment horizontal="left"/>
    </xf>
    <xf numFmtId="0" fontId="0" fillId="44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49" borderId="0" xfId="0" applyFill="1" applyAlignment="1">
      <alignment horizontal="left"/>
    </xf>
    <xf numFmtId="0" fontId="0" fillId="33" borderId="0" xfId="0" applyFill="1" applyAlignment="1">
      <alignment horizontal="left"/>
    </xf>
    <xf numFmtId="0" fontId="0" fillId="48" borderId="0" xfId="0" applyFill="1" applyAlignment="1">
      <alignment horizontal="left"/>
    </xf>
    <xf numFmtId="0" fontId="0" fillId="53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/>
    <xf numFmtId="0" fontId="0" fillId="0" borderId="0" xfId="0" applyFill="1" applyAlignment="1"/>
    <xf numFmtId="0" fontId="0" fillId="0" borderId="0" xfId="0" applyFill="1" applyBorder="1" applyAlignment="1"/>
    <xf numFmtId="0" fontId="0" fillId="48" borderId="11" xfId="0" applyFill="1" applyBorder="1" applyAlignment="1">
      <alignment horizontal="left"/>
    </xf>
    <xf numFmtId="0" fontId="0" fillId="49" borderId="11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49" borderId="10" xfId="0" applyFill="1" applyBorder="1"/>
    <xf numFmtId="0" fontId="0" fillId="54" borderId="0" xfId="0" applyFill="1"/>
    <xf numFmtId="0" fontId="0" fillId="55" borderId="0" xfId="0" applyFill="1"/>
    <xf numFmtId="0" fontId="0" fillId="57" borderId="0" xfId="0" applyFill="1"/>
    <xf numFmtId="0" fontId="0" fillId="58" borderId="0" xfId="0" applyFill="1"/>
    <xf numFmtId="0" fontId="0" fillId="60" borderId="0" xfId="0" applyFill="1"/>
    <xf numFmtId="0" fontId="0" fillId="42" borderId="29" xfId="0" applyFill="1" applyBorder="1"/>
    <xf numFmtId="0" fontId="0" fillId="42" borderId="30" xfId="0" applyFill="1" applyBorder="1"/>
    <xf numFmtId="0" fontId="0" fillId="42" borderId="31" xfId="0" applyFill="1" applyBorder="1"/>
    <xf numFmtId="0" fontId="0" fillId="42" borderId="32" xfId="0" applyFill="1" applyBorder="1"/>
    <xf numFmtId="0" fontId="0" fillId="55" borderId="31" xfId="0" applyFill="1" applyBorder="1"/>
    <xf numFmtId="0" fontId="0" fillId="55" borderId="32" xfId="0" applyFill="1" applyBorder="1"/>
    <xf numFmtId="0" fontId="0" fillId="45" borderId="31" xfId="0" applyFill="1" applyBorder="1"/>
    <xf numFmtId="0" fontId="0" fillId="45" borderId="32" xfId="0" applyFill="1" applyBorder="1"/>
    <xf numFmtId="0" fontId="0" fillId="57" borderId="31" xfId="0" applyFill="1" applyBorder="1"/>
    <xf numFmtId="0" fontId="0" fillId="57" borderId="32" xfId="0" applyFill="1" applyBorder="1"/>
    <xf numFmtId="0" fontId="0" fillId="46" borderId="31" xfId="0" applyFill="1" applyBorder="1"/>
    <xf numFmtId="0" fontId="0" fillId="46" borderId="32" xfId="0" applyFill="1" applyBorder="1"/>
    <xf numFmtId="0" fontId="0" fillId="38" borderId="31" xfId="0" applyFill="1" applyBorder="1"/>
    <xf numFmtId="0" fontId="0" fillId="38" borderId="32" xfId="0" applyFill="1" applyBorder="1"/>
    <xf numFmtId="0" fontId="0" fillId="60" borderId="31" xfId="0" applyFill="1" applyBorder="1"/>
    <xf numFmtId="0" fontId="0" fillId="60" borderId="32" xfId="0" applyFill="1" applyBorder="1"/>
    <xf numFmtId="0" fontId="0" fillId="47" borderId="31" xfId="0" applyFill="1" applyBorder="1"/>
    <xf numFmtId="0" fontId="0" fillId="47" borderId="32" xfId="0" applyFill="1" applyBorder="1"/>
    <xf numFmtId="0" fontId="0" fillId="47" borderId="33" xfId="0" applyFill="1" applyBorder="1"/>
    <xf numFmtId="0" fontId="0" fillId="47" borderId="34" xfId="0" applyFill="1" applyBorder="1"/>
    <xf numFmtId="2" fontId="0" fillId="0" borderId="0" xfId="0" applyNumberFormat="1" applyFill="1" applyAlignment="1"/>
    <xf numFmtId="0" fontId="0" fillId="53" borderId="31" xfId="0" applyFill="1" applyBorder="1" applyAlignment="1">
      <alignment horizontal="left"/>
    </xf>
    <xf numFmtId="0" fontId="0" fillId="53" borderId="32" xfId="0" applyFill="1" applyBorder="1" applyAlignment="1">
      <alignment horizontal="left"/>
    </xf>
    <xf numFmtId="0" fontId="0" fillId="44" borderId="31" xfId="0" applyFill="1" applyBorder="1" applyAlignment="1">
      <alignment horizontal="left"/>
    </xf>
    <xf numFmtId="0" fontId="0" fillId="44" borderId="32" xfId="0" applyFill="1" applyBorder="1" applyAlignment="1">
      <alignment horizontal="left"/>
    </xf>
    <xf numFmtId="0" fontId="0" fillId="47" borderId="31" xfId="0" applyFill="1" applyBorder="1" applyAlignment="1">
      <alignment horizontal="left"/>
    </xf>
    <xf numFmtId="0" fontId="0" fillId="47" borderId="32" xfId="0" applyFill="1" applyBorder="1" applyAlignment="1">
      <alignment horizontal="left"/>
    </xf>
    <xf numFmtId="0" fontId="0" fillId="53" borderId="29" xfId="0" applyFill="1" applyBorder="1" applyAlignment="1">
      <alignment horizontal="left"/>
    </xf>
    <xf numFmtId="0" fontId="0" fillId="53" borderId="30" xfId="0" applyFill="1" applyBorder="1" applyAlignment="1">
      <alignment horizontal="left"/>
    </xf>
    <xf numFmtId="2" fontId="0" fillId="0" borderId="11" xfId="0" applyNumberFormat="1" applyFill="1" applyBorder="1" applyAlignment="1"/>
    <xf numFmtId="0" fontId="0" fillId="0" borderId="0" xfId="0" applyAlignment="1"/>
    <xf numFmtId="0" fontId="0" fillId="49" borderId="10" xfId="0" applyFill="1" applyBorder="1" applyAlignment="1">
      <alignment horizontal="left"/>
    </xf>
    <xf numFmtId="0" fontId="0" fillId="55" borderId="0" xfId="0" applyFill="1" applyAlignment="1">
      <alignment horizontal="left"/>
    </xf>
    <xf numFmtId="0" fontId="0" fillId="57" borderId="0" xfId="0" applyFill="1" applyAlignment="1">
      <alignment horizontal="left"/>
    </xf>
    <xf numFmtId="0" fontId="0" fillId="60" borderId="0" xfId="0" applyFill="1" applyAlignment="1">
      <alignment horizontal="left"/>
    </xf>
    <xf numFmtId="0" fontId="0" fillId="56" borderId="0" xfId="0" applyFill="1" applyAlignment="1">
      <alignment horizontal="left"/>
    </xf>
    <xf numFmtId="0" fontId="0" fillId="33" borderId="39" xfId="0" applyFill="1" applyBorder="1" applyAlignment="1">
      <alignment horizontal="left"/>
    </xf>
    <xf numFmtId="0" fontId="0" fillId="33" borderId="40" xfId="0" applyFill="1" applyBorder="1" applyAlignment="1">
      <alignment horizontal="left"/>
    </xf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0" fillId="59" borderId="11" xfId="0" applyFill="1" applyBorder="1"/>
    <xf numFmtId="2" fontId="0" fillId="0" borderId="11" xfId="0" applyNumberFormat="1" applyBorder="1"/>
    <xf numFmtId="0" fontId="0" fillId="0" borderId="10" xfId="0" applyBorder="1" applyAlignment="1">
      <alignment horizontal="center"/>
    </xf>
    <xf numFmtId="0" fontId="0" fillId="41" borderId="10" xfId="0" applyFill="1" applyBorder="1" applyAlignment="1">
      <alignment horizontal="center"/>
    </xf>
    <xf numFmtId="0" fontId="0" fillId="48" borderId="10" xfId="0" applyFill="1" applyBorder="1" applyAlignment="1">
      <alignment horizontal="center"/>
    </xf>
    <xf numFmtId="0" fontId="0" fillId="39" borderId="10" xfId="0" applyFill="1" applyBorder="1" applyAlignment="1">
      <alignment horizontal="center"/>
    </xf>
    <xf numFmtId="0" fontId="0" fillId="39" borderId="11" xfId="0" applyFill="1" applyBorder="1" applyAlignment="1">
      <alignment horizontal="center"/>
    </xf>
    <xf numFmtId="0" fontId="0" fillId="48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37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33" borderId="14" xfId="0" applyFill="1" applyBorder="1" applyAlignment="1">
      <alignment horizontal="center"/>
    </xf>
    <xf numFmtId="0" fontId="0" fillId="52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52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42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0" fillId="52" borderId="0" xfId="0" applyFill="1" applyAlignment="1">
      <alignment horizontal="center"/>
    </xf>
    <xf numFmtId="0" fontId="0" fillId="49" borderId="15" xfId="0" applyFill="1" applyBorder="1" applyAlignment="1">
      <alignment horizontal="center"/>
    </xf>
    <xf numFmtId="0" fontId="0" fillId="49" borderId="0" xfId="0" applyFill="1" applyAlignment="1">
      <alignment horizontal="center"/>
    </xf>
    <xf numFmtId="0" fontId="0" fillId="40" borderId="0" xfId="0" applyFill="1" applyAlignment="1">
      <alignment horizontal="center"/>
    </xf>
    <xf numFmtId="0" fontId="0" fillId="48" borderId="0" xfId="0" applyFill="1" applyAlignment="1">
      <alignment horizontal="center"/>
    </xf>
    <xf numFmtId="0" fontId="0" fillId="49" borderId="11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48" borderId="18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50" borderId="20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33" borderId="22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49" borderId="23" xfId="0" applyFill="1" applyBorder="1" applyAlignment="1">
      <alignment horizontal="center"/>
    </xf>
    <xf numFmtId="0" fontId="0" fillId="48" borderId="0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51" borderId="0" xfId="0" applyFill="1" applyAlignment="1">
      <alignment horizontal="center"/>
    </xf>
    <xf numFmtId="0" fontId="17" fillId="51" borderId="11" xfId="0" applyFont="1" applyFill="1" applyBorder="1" applyAlignment="1">
      <alignment horizontal="center"/>
    </xf>
    <xf numFmtId="0" fontId="17" fillId="51" borderId="28" xfId="0" applyFont="1" applyFill="1" applyBorder="1" applyAlignment="1">
      <alignment horizontal="center"/>
    </xf>
    <xf numFmtId="0" fontId="17" fillId="51" borderId="0" xfId="0" applyFont="1" applyFill="1" applyBorder="1" applyAlignment="1">
      <alignment horizontal="center"/>
    </xf>
    <xf numFmtId="0" fontId="0" fillId="34" borderId="0" xfId="0" applyFill="1" applyAlignment="1">
      <alignment horizontal="center"/>
    </xf>
    <xf numFmtId="0" fontId="0" fillId="43" borderId="0" xfId="0" applyFill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17" fillId="51" borderId="0" xfId="0" applyFont="1" applyFill="1" applyAlignment="1">
      <alignment horizontal="center"/>
    </xf>
    <xf numFmtId="0" fontId="0" fillId="35" borderId="0" xfId="0" applyFill="1" applyAlignment="1">
      <alignment horizontal="center"/>
    </xf>
    <xf numFmtId="0" fontId="0" fillId="45" borderId="0" xfId="0" applyFill="1" applyAlignment="1">
      <alignment horizontal="center"/>
    </xf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46" borderId="0" xfId="0" applyFill="1" applyAlignment="1">
      <alignment horizontal="center"/>
    </xf>
    <xf numFmtId="0" fontId="17" fillId="0" borderId="28" xfId="0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0" fontId="0" fillId="47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44" borderId="0" xfId="0" applyFill="1" applyAlignment="1">
      <alignment horizontal="center"/>
    </xf>
    <xf numFmtId="0" fontId="0" fillId="41" borderId="0" xfId="0" applyFill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0" fillId="52" borderId="11" xfId="0" applyFill="1" applyBorder="1" applyAlignment="1">
      <alignment horizontal="center"/>
    </xf>
    <xf numFmtId="0" fontId="0" fillId="49" borderId="16" xfId="0" applyFill="1" applyBorder="1" applyAlignment="1">
      <alignment horizontal="center"/>
    </xf>
    <xf numFmtId="0" fontId="0" fillId="49" borderId="36" xfId="0" applyFill="1" applyBorder="1" applyAlignment="1">
      <alignment horizontal="center"/>
    </xf>
    <xf numFmtId="0" fontId="0" fillId="48" borderId="37" xfId="0" applyFill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48" borderId="16" xfId="0" applyFill="1" applyBorder="1" applyAlignment="1">
      <alignment horizontal="center"/>
    </xf>
    <xf numFmtId="0" fontId="0" fillId="38" borderId="11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59" borderId="11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39" borderId="0" xfId="0" applyNumberFormat="1" applyFill="1" applyAlignment="1">
      <alignment horizontal="center"/>
    </xf>
    <xf numFmtId="2" fontId="0" fillId="48" borderId="0" xfId="0" applyNumberFormat="1" applyFill="1" applyAlignment="1">
      <alignment horizontal="center"/>
    </xf>
    <xf numFmtId="2" fontId="0" fillId="52" borderId="0" xfId="0" applyNumberFormat="1" applyFill="1" applyAlignment="1">
      <alignment horizontal="center"/>
    </xf>
    <xf numFmtId="0" fontId="0" fillId="52" borderId="29" xfId="0" applyFill="1" applyBorder="1" applyAlignment="1">
      <alignment horizontal="center"/>
    </xf>
    <xf numFmtId="0" fontId="0" fillId="52" borderId="30" xfId="0" applyFill="1" applyBorder="1" applyAlignment="1">
      <alignment horizontal="center"/>
    </xf>
    <xf numFmtId="0" fontId="0" fillId="52" borderId="31" xfId="0" applyFill="1" applyBorder="1" applyAlignment="1">
      <alignment horizontal="center"/>
    </xf>
    <xf numFmtId="0" fontId="0" fillId="52" borderId="32" xfId="0" applyFill="1" applyBorder="1" applyAlignment="1">
      <alignment horizontal="center"/>
    </xf>
    <xf numFmtId="0" fontId="0" fillId="52" borderId="22" xfId="0" applyFill="1" applyBorder="1" applyAlignment="1">
      <alignment horizontal="center"/>
    </xf>
    <xf numFmtId="0" fontId="0" fillId="52" borderId="24" xfId="0" applyFill="1" applyBorder="1" applyAlignment="1">
      <alignment horizontal="center"/>
    </xf>
    <xf numFmtId="0" fontId="0" fillId="52" borderId="27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longlat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lumn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8"/>
  <sheetViews>
    <sheetView workbookViewId="0">
      <selection activeCell="G1" sqref="G1:Q456"/>
    </sheetView>
  </sheetViews>
  <sheetFormatPr defaultRowHeight="15"/>
  <sheetData>
    <row r="1" spans="1:17" s="1" customFormat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2" t="s">
        <v>7</v>
      </c>
      <c r="H1" s="49" t="s">
        <v>8</v>
      </c>
      <c r="I1" s="1" t="s">
        <v>9</v>
      </c>
      <c r="J1" s="12" t="s">
        <v>10</v>
      </c>
      <c r="K1" s="49" t="s">
        <v>11</v>
      </c>
      <c r="L1" s="1" t="s">
        <v>12</v>
      </c>
      <c r="M1" s="12" t="s">
        <v>13</v>
      </c>
      <c r="N1" s="49" t="s">
        <v>14</v>
      </c>
      <c r="O1" s="1" t="s">
        <v>15</v>
      </c>
      <c r="P1" s="12" t="s">
        <v>16</v>
      </c>
      <c r="Q1" s="49" t="s">
        <v>17</v>
      </c>
    </row>
    <row r="2" spans="1:17" s="15" customForma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>
      <c r="A3" s="2">
        <v>131</v>
      </c>
      <c r="B3" s="8">
        <v>20</v>
      </c>
      <c r="C3" s="8">
        <v>11</v>
      </c>
      <c r="D3" s="8">
        <v>11</v>
      </c>
      <c r="E3" s="8">
        <v>1.03</v>
      </c>
      <c r="F3" s="8">
        <v>2.46</v>
      </c>
      <c r="G3" s="8" t="s">
        <v>0</v>
      </c>
      <c r="H3" s="8">
        <v>2.46</v>
      </c>
      <c r="I3" s="8">
        <v>0.86</v>
      </c>
      <c r="J3" s="8">
        <v>1.3</v>
      </c>
      <c r="K3" s="8">
        <v>0.8</v>
      </c>
      <c r="L3" s="8">
        <v>0.51</v>
      </c>
      <c r="M3" s="8">
        <v>0.65</v>
      </c>
      <c r="N3" s="8">
        <v>0.47</v>
      </c>
      <c r="O3" s="8">
        <v>0.3</v>
      </c>
      <c r="P3" s="8" t="s">
        <v>0</v>
      </c>
      <c r="Q3" s="8">
        <v>0.3</v>
      </c>
    </row>
    <row r="4" spans="1:17">
      <c r="A4" s="2">
        <v>131</v>
      </c>
      <c r="B4" s="8">
        <v>21</v>
      </c>
      <c r="C4" s="8">
        <v>11</v>
      </c>
      <c r="D4" s="8">
        <v>11</v>
      </c>
      <c r="E4" s="8">
        <v>0.91</v>
      </c>
      <c r="F4" s="8">
        <v>2.1800000000000002</v>
      </c>
      <c r="G4" s="8" t="s">
        <v>0</v>
      </c>
      <c r="H4" s="8">
        <v>2.1800000000000002</v>
      </c>
      <c r="I4" s="8">
        <v>0.74</v>
      </c>
      <c r="J4" s="8">
        <v>0.4</v>
      </c>
      <c r="K4" s="8">
        <v>0.85</v>
      </c>
      <c r="L4" s="8">
        <v>0.36</v>
      </c>
      <c r="M4" s="8">
        <v>0.8</v>
      </c>
      <c r="N4" s="8">
        <v>0.3</v>
      </c>
      <c r="O4" s="8">
        <v>0.38</v>
      </c>
      <c r="P4" s="8">
        <v>1</v>
      </c>
      <c r="Q4" s="8">
        <v>0.28999999999999998</v>
      </c>
    </row>
    <row r="5" spans="1:17">
      <c r="A5" s="2">
        <v>131</v>
      </c>
      <c r="B5" s="8">
        <v>22</v>
      </c>
      <c r="C5" s="8">
        <v>11</v>
      </c>
      <c r="D5" s="8">
        <v>11</v>
      </c>
      <c r="E5" s="8">
        <v>1.39</v>
      </c>
      <c r="F5" s="8">
        <v>2.6</v>
      </c>
      <c r="G5" s="8">
        <v>2.58</v>
      </c>
      <c r="H5" s="8">
        <v>2.62</v>
      </c>
      <c r="I5" s="8">
        <v>1.6</v>
      </c>
      <c r="J5" s="8">
        <v>1.66</v>
      </c>
      <c r="K5" s="8">
        <v>1.5</v>
      </c>
      <c r="L5" s="8">
        <v>0.73</v>
      </c>
      <c r="M5" s="8">
        <v>0.76</v>
      </c>
      <c r="N5" s="8">
        <v>0.7</v>
      </c>
      <c r="O5" s="8">
        <v>0.66</v>
      </c>
      <c r="P5" s="8">
        <v>0.54</v>
      </c>
      <c r="Q5" s="8">
        <v>1.1499999999999999</v>
      </c>
    </row>
    <row r="6" spans="1:17">
      <c r="A6" s="2">
        <v>131</v>
      </c>
      <c r="B6" s="8">
        <v>23</v>
      </c>
      <c r="C6" s="8">
        <v>11</v>
      </c>
      <c r="D6" s="8">
        <v>11</v>
      </c>
      <c r="E6" s="8">
        <v>0.85</v>
      </c>
      <c r="F6" s="8">
        <v>2.2599999999999998</v>
      </c>
      <c r="G6" s="8">
        <v>2.5</v>
      </c>
      <c r="H6" s="8">
        <v>2.23</v>
      </c>
      <c r="I6" s="8">
        <v>0.63</v>
      </c>
      <c r="J6" s="8">
        <v>0.33</v>
      </c>
      <c r="K6" s="8">
        <v>0.88</v>
      </c>
      <c r="L6" s="8">
        <v>0.39</v>
      </c>
      <c r="M6" s="8">
        <v>0.5</v>
      </c>
      <c r="N6" s="8">
        <v>0.38</v>
      </c>
      <c r="O6" s="8">
        <v>0.33</v>
      </c>
      <c r="P6" s="8" t="s">
        <v>0</v>
      </c>
      <c r="Q6" s="8">
        <v>0.33</v>
      </c>
    </row>
    <row r="7" spans="1:17">
      <c r="A7" s="2">
        <v>131</v>
      </c>
      <c r="B7" s="8">
        <v>26</v>
      </c>
      <c r="C7" s="8">
        <v>11</v>
      </c>
      <c r="D7" s="8">
        <v>11</v>
      </c>
      <c r="E7" s="8">
        <v>0.93</v>
      </c>
      <c r="F7" s="8">
        <v>2.21</v>
      </c>
      <c r="G7" s="8" t="s">
        <v>0</v>
      </c>
      <c r="H7" s="8">
        <v>2.21</v>
      </c>
      <c r="I7" s="8">
        <v>0.78</v>
      </c>
      <c r="J7" s="8">
        <v>0.3</v>
      </c>
      <c r="K7" s="8">
        <v>0.84</v>
      </c>
      <c r="L7" s="8">
        <v>0.34</v>
      </c>
      <c r="M7" s="8">
        <v>0.5</v>
      </c>
      <c r="N7" s="8">
        <v>0.28000000000000003</v>
      </c>
      <c r="O7" s="8">
        <v>0.3</v>
      </c>
      <c r="P7" s="8">
        <v>0.5</v>
      </c>
      <c r="Q7" s="8">
        <v>0.27</v>
      </c>
    </row>
    <row r="8" spans="1:17">
      <c r="A8" s="2">
        <v>131</v>
      </c>
      <c r="B8" s="8">
        <v>27</v>
      </c>
      <c r="C8" s="8">
        <v>11</v>
      </c>
      <c r="D8" s="8">
        <v>11</v>
      </c>
      <c r="E8" s="8">
        <v>1.05</v>
      </c>
      <c r="F8" s="8">
        <v>2.46</v>
      </c>
      <c r="G8" s="8">
        <v>2.2000000000000002</v>
      </c>
      <c r="H8" s="8">
        <v>2.4900000000000002</v>
      </c>
      <c r="I8" s="8">
        <v>0.94</v>
      </c>
      <c r="J8" s="8">
        <v>0.56999999999999995</v>
      </c>
      <c r="K8" s="8">
        <v>1.1599999999999999</v>
      </c>
      <c r="L8" s="8">
        <v>0.45</v>
      </c>
      <c r="M8" s="8">
        <v>0.52</v>
      </c>
      <c r="N8" s="8">
        <v>0.35</v>
      </c>
      <c r="O8" s="8">
        <v>0.41</v>
      </c>
      <c r="P8" s="8">
        <v>0.7</v>
      </c>
      <c r="Q8" s="8">
        <v>0.38</v>
      </c>
    </row>
    <row r="9" spans="1:17">
      <c r="A9" s="2">
        <v>131</v>
      </c>
      <c r="B9" s="8">
        <v>28</v>
      </c>
      <c r="C9" s="8">
        <v>11</v>
      </c>
      <c r="D9" s="8">
        <v>11</v>
      </c>
      <c r="E9" s="8">
        <v>1.17</v>
      </c>
      <c r="F9" s="8">
        <v>2.4700000000000002</v>
      </c>
      <c r="G9" s="8">
        <v>2.4500000000000002</v>
      </c>
      <c r="H9" s="8">
        <v>2.48</v>
      </c>
      <c r="I9" s="8">
        <v>1.22</v>
      </c>
      <c r="J9" s="8">
        <v>1.05</v>
      </c>
      <c r="K9" s="8">
        <v>1.27</v>
      </c>
      <c r="L9" s="8">
        <v>0.59</v>
      </c>
      <c r="M9" s="8">
        <v>0.62</v>
      </c>
      <c r="N9" s="8">
        <v>0.5</v>
      </c>
      <c r="O9" s="8">
        <v>0.38</v>
      </c>
      <c r="P9" s="8">
        <v>0.55000000000000004</v>
      </c>
      <c r="Q9" s="8">
        <v>0.32</v>
      </c>
    </row>
    <row r="10" spans="1:17">
      <c r="A10" s="2">
        <v>131</v>
      </c>
      <c r="B10" s="8">
        <v>29</v>
      </c>
      <c r="C10" s="8">
        <v>11</v>
      </c>
      <c r="D10" s="8">
        <v>11</v>
      </c>
      <c r="E10" s="8">
        <v>1.05</v>
      </c>
      <c r="F10" s="8">
        <v>2.2599999999999998</v>
      </c>
      <c r="G10" s="8">
        <v>2.1</v>
      </c>
      <c r="H10" s="8">
        <v>2.2799999999999998</v>
      </c>
      <c r="I10" s="8">
        <v>0.82</v>
      </c>
      <c r="J10" s="8">
        <v>0.5</v>
      </c>
      <c r="K10" s="8">
        <v>1.02</v>
      </c>
      <c r="L10" s="8">
        <v>0.45</v>
      </c>
      <c r="M10" s="8">
        <v>0.44</v>
      </c>
      <c r="N10" s="8">
        <v>0.47</v>
      </c>
      <c r="O10" s="8">
        <v>0.51</v>
      </c>
      <c r="P10" s="8">
        <v>0.54</v>
      </c>
      <c r="Q10" s="8">
        <v>0.47</v>
      </c>
    </row>
    <row r="11" spans="1:17">
      <c r="A11" s="2">
        <v>131</v>
      </c>
      <c r="B11" s="8">
        <v>1</v>
      </c>
      <c r="C11" s="8">
        <v>12</v>
      </c>
      <c r="D11" s="8">
        <v>11</v>
      </c>
      <c r="E11" s="8">
        <v>0.9</v>
      </c>
      <c r="F11" s="8">
        <v>2.15</v>
      </c>
      <c r="G11" s="8">
        <v>2.2000000000000002</v>
      </c>
      <c r="H11" s="8">
        <v>2.14</v>
      </c>
      <c r="I11" s="8">
        <v>0.6</v>
      </c>
      <c r="J11" s="8">
        <v>0.25</v>
      </c>
      <c r="K11" s="8">
        <v>0.95</v>
      </c>
      <c r="L11" s="8">
        <v>0.46</v>
      </c>
      <c r="M11" s="8">
        <v>0.55000000000000004</v>
      </c>
      <c r="N11" s="8">
        <v>0.38</v>
      </c>
      <c r="O11" s="8">
        <v>0.4</v>
      </c>
      <c r="P11" s="8">
        <v>0.47</v>
      </c>
      <c r="Q11" s="8">
        <v>0.36</v>
      </c>
    </row>
    <row r="12" spans="1:17">
      <c r="A12" s="2">
        <v>131</v>
      </c>
      <c r="B12">
        <v>22</v>
      </c>
      <c r="C12">
        <v>12</v>
      </c>
      <c r="D12">
        <v>11</v>
      </c>
      <c r="E12">
        <v>1.1299999999999999</v>
      </c>
      <c r="F12">
        <v>2.08</v>
      </c>
      <c r="G12" t="s">
        <v>0</v>
      </c>
      <c r="H12">
        <v>2.08</v>
      </c>
      <c r="I12">
        <v>1.41</v>
      </c>
      <c r="J12">
        <v>1.5</v>
      </c>
      <c r="K12">
        <v>1.4</v>
      </c>
      <c r="L12">
        <v>0.31</v>
      </c>
      <c r="M12">
        <v>0.35</v>
      </c>
      <c r="N12">
        <v>0.27</v>
      </c>
      <c r="O12">
        <v>0.54</v>
      </c>
      <c r="P12">
        <v>0.47</v>
      </c>
      <c r="Q12">
        <v>0.63</v>
      </c>
    </row>
    <row r="13" spans="1:17">
      <c r="A13" s="2">
        <v>131</v>
      </c>
      <c r="B13">
        <v>23</v>
      </c>
      <c r="C13">
        <v>12</v>
      </c>
      <c r="D13">
        <v>11</v>
      </c>
      <c r="E13">
        <v>1.03</v>
      </c>
      <c r="F13">
        <v>2.2000000000000002</v>
      </c>
      <c r="G13">
        <v>2</v>
      </c>
      <c r="H13">
        <v>2.2400000000000002</v>
      </c>
      <c r="I13">
        <v>0.94</v>
      </c>
      <c r="J13">
        <v>0.22</v>
      </c>
      <c r="K13">
        <v>1.65</v>
      </c>
      <c r="L13">
        <v>0.83</v>
      </c>
      <c r="M13">
        <v>1</v>
      </c>
      <c r="N13">
        <v>0.8</v>
      </c>
      <c r="O13">
        <v>0.39</v>
      </c>
      <c r="P13">
        <v>0.43</v>
      </c>
      <c r="Q13">
        <v>0.33</v>
      </c>
    </row>
    <row r="14" spans="1:17">
      <c r="A14" s="2">
        <v>131</v>
      </c>
      <c r="B14">
        <v>24</v>
      </c>
      <c r="C14">
        <v>12</v>
      </c>
      <c r="D14">
        <v>11</v>
      </c>
      <c r="E14">
        <v>1.46</v>
      </c>
      <c r="F14">
        <v>3.32</v>
      </c>
      <c r="G14" t="s">
        <v>0</v>
      </c>
      <c r="H14">
        <v>3.32</v>
      </c>
      <c r="I14">
        <v>1.42</v>
      </c>
      <c r="J14">
        <v>0.92</v>
      </c>
      <c r="K14">
        <v>2.95</v>
      </c>
      <c r="L14">
        <v>0.43</v>
      </c>
      <c r="M14">
        <v>0.47</v>
      </c>
      <c r="N14">
        <v>0.42</v>
      </c>
      <c r="O14">
        <v>0.78</v>
      </c>
      <c r="P14">
        <v>0.44</v>
      </c>
      <c r="Q14">
        <v>1.33</v>
      </c>
    </row>
    <row r="15" spans="1:17">
      <c r="A15" s="2">
        <v>131</v>
      </c>
      <c r="B15">
        <v>25</v>
      </c>
      <c r="C15">
        <v>12</v>
      </c>
      <c r="D15">
        <v>11</v>
      </c>
      <c r="E15">
        <v>0.97</v>
      </c>
      <c r="F15">
        <v>2.14</v>
      </c>
      <c r="G15">
        <v>2.27</v>
      </c>
      <c r="H15">
        <v>2.0499999999999998</v>
      </c>
      <c r="I15">
        <v>1.1100000000000001</v>
      </c>
      <c r="J15">
        <v>0.85</v>
      </c>
      <c r="K15">
        <v>1.2</v>
      </c>
      <c r="L15">
        <v>0.37</v>
      </c>
      <c r="M15" t="s">
        <v>0</v>
      </c>
      <c r="N15">
        <v>0.37</v>
      </c>
      <c r="O15">
        <v>0.34</v>
      </c>
      <c r="P15">
        <v>0.3</v>
      </c>
      <c r="Q15">
        <v>0.34</v>
      </c>
    </row>
    <row r="16" spans="1:17">
      <c r="A16" s="2">
        <v>131</v>
      </c>
      <c r="B16">
        <v>26</v>
      </c>
      <c r="C16">
        <v>12</v>
      </c>
      <c r="D16">
        <v>11</v>
      </c>
      <c r="E16">
        <v>1.05</v>
      </c>
      <c r="F16">
        <v>2.04</v>
      </c>
      <c r="G16" t="s">
        <v>0</v>
      </c>
      <c r="H16">
        <v>2.04</v>
      </c>
      <c r="I16">
        <v>1.53</v>
      </c>
      <c r="J16">
        <v>1.05</v>
      </c>
      <c r="K16">
        <v>1.77</v>
      </c>
      <c r="L16">
        <v>0.39</v>
      </c>
      <c r="M16" t="s">
        <v>0</v>
      </c>
      <c r="N16">
        <v>0.39</v>
      </c>
      <c r="O16">
        <v>0.41</v>
      </c>
      <c r="P16">
        <v>0.3</v>
      </c>
      <c r="Q16">
        <v>0.43</v>
      </c>
    </row>
    <row r="17" spans="1:17">
      <c r="A17" s="2">
        <v>131</v>
      </c>
      <c r="B17">
        <v>27</v>
      </c>
      <c r="C17">
        <v>12</v>
      </c>
      <c r="D17">
        <v>11</v>
      </c>
      <c r="E17">
        <v>0.76</v>
      </c>
      <c r="F17">
        <v>1.82</v>
      </c>
      <c r="G17">
        <v>1.9</v>
      </c>
      <c r="H17">
        <v>1.8</v>
      </c>
      <c r="I17">
        <v>0.83</v>
      </c>
      <c r="J17">
        <v>0.5</v>
      </c>
      <c r="K17">
        <v>0.88</v>
      </c>
      <c r="L17">
        <v>0.32</v>
      </c>
      <c r="M17" t="s">
        <v>0</v>
      </c>
      <c r="N17">
        <v>0.32</v>
      </c>
      <c r="O17">
        <v>0.17</v>
      </c>
      <c r="P17" t="s">
        <v>0</v>
      </c>
      <c r="Q17">
        <v>0.17</v>
      </c>
    </row>
    <row r="18" spans="1:17">
      <c r="A18" s="2">
        <v>131</v>
      </c>
      <c r="B18">
        <v>28</v>
      </c>
      <c r="C18">
        <v>12</v>
      </c>
      <c r="D18">
        <v>11</v>
      </c>
      <c r="E18">
        <v>0.89</v>
      </c>
      <c r="F18">
        <v>1.93</v>
      </c>
      <c r="G18">
        <v>2</v>
      </c>
      <c r="H18">
        <v>1.92</v>
      </c>
      <c r="I18">
        <v>1.06</v>
      </c>
      <c r="J18">
        <v>0.2</v>
      </c>
      <c r="K18">
        <v>1.19</v>
      </c>
      <c r="L18">
        <v>0.3</v>
      </c>
      <c r="M18">
        <v>0.4</v>
      </c>
      <c r="N18">
        <v>0.24</v>
      </c>
      <c r="O18">
        <v>0.33</v>
      </c>
      <c r="P18">
        <v>0.3</v>
      </c>
      <c r="Q18">
        <v>0.33</v>
      </c>
    </row>
    <row r="19" spans="1:17">
      <c r="A19" s="2">
        <v>131</v>
      </c>
      <c r="B19">
        <v>29</v>
      </c>
      <c r="C19">
        <v>12</v>
      </c>
      <c r="D19">
        <v>11</v>
      </c>
      <c r="E19">
        <v>0.98</v>
      </c>
      <c r="F19">
        <v>2.09</v>
      </c>
      <c r="G19">
        <v>2.13</v>
      </c>
      <c r="H19">
        <v>2.0499999999999998</v>
      </c>
      <c r="I19">
        <v>1.29</v>
      </c>
      <c r="J19" t="s">
        <v>0</v>
      </c>
      <c r="K19">
        <v>1.29</v>
      </c>
      <c r="L19">
        <v>0.28999999999999998</v>
      </c>
      <c r="M19">
        <v>0.3</v>
      </c>
      <c r="N19">
        <v>0.28000000000000003</v>
      </c>
      <c r="O19">
        <v>0.26</v>
      </c>
      <c r="P19">
        <v>0.2</v>
      </c>
      <c r="Q19">
        <v>0.27</v>
      </c>
    </row>
    <row r="20" spans="1:17">
      <c r="A20" s="2">
        <v>131</v>
      </c>
      <c r="B20">
        <v>30</v>
      </c>
      <c r="C20">
        <v>12</v>
      </c>
      <c r="D20">
        <v>11</v>
      </c>
      <c r="E20">
        <v>0.81</v>
      </c>
      <c r="F20">
        <v>1.8</v>
      </c>
      <c r="G20" t="s">
        <v>0</v>
      </c>
      <c r="H20">
        <v>1.8</v>
      </c>
      <c r="I20">
        <v>0.61</v>
      </c>
      <c r="J20">
        <v>0.3</v>
      </c>
      <c r="K20">
        <v>0.85</v>
      </c>
      <c r="L20">
        <v>0.4</v>
      </c>
      <c r="M20">
        <v>0.5</v>
      </c>
      <c r="N20">
        <v>0.3</v>
      </c>
      <c r="O20">
        <v>0.33</v>
      </c>
      <c r="P20">
        <v>0.4</v>
      </c>
      <c r="Q20">
        <v>0.3</v>
      </c>
    </row>
    <row r="21" spans="1:17">
      <c r="A21" s="2">
        <v>131</v>
      </c>
      <c r="B21">
        <v>31</v>
      </c>
      <c r="C21">
        <v>12</v>
      </c>
      <c r="D21">
        <v>11</v>
      </c>
      <c r="E21">
        <v>0.95</v>
      </c>
      <c r="F21">
        <v>1.93</v>
      </c>
      <c r="G21" t="s">
        <v>0</v>
      </c>
      <c r="H21">
        <v>1.93</v>
      </c>
      <c r="I21">
        <v>0.84</v>
      </c>
      <c r="J21">
        <v>0.6</v>
      </c>
      <c r="K21">
        <v>1.17</v>
      </c>
      <c r="L21">
        <v>0.51</v>
      </c>
      <c r="M21">
        <v>0.4</v>
      </c>
      <c r="N21">
        <v>0.53</v>
      </c>
      <c r="O21">
        <v>0.37</v>
      </c>
      <c r="P21">
        <v>0.35</v>
      </c>
      <c r="Q21">
        <v>0.38</v>
      </c>
    </row>
    <row r="22" spans="1:17">
      <c r="A22" s="2">
        <v>131</v>
      </c>
      <c r="B22" s="8">
        <v>10</v>
      </c>
      <c r="C22" s="8">
        <v>3</v>
      </c>
      <c r="D22" s="8">
        <v>12</v>
      </c>
      <c r="E22" s="8">
        <v>0.93</v>
      </c>
      <c r="F22" s="8">
        <v>2.1800000000000002</v>
      </c>
      <c r="G22" s="8" t="s">
        <v>0</v>
      </c>
      <c r="H22" s="8">
        <v>2.1800000000000002</v>
      </c>
      <c r="I22" s="8">
        <v>0.76</v>
      </c>
      <c r="J22" s="8">
        <v>1.8</v>
      </c>
      <c r="K22" s="8">
        <v>0.64</v>
      </c>
      <c r="L22" s="8">
        <v>0.36</v>
      </c>
      <c r="M22" s="8" t="s">
        <v>0</v>
      </c>
      <c r="N22" s="8">
        <v>0.36</v>
      </c>
      <c r="O22" s="8">
        <v>0.42</v>
      </c>
      <c r="P22" s="8">
        <v>0.6</v>
      </c>
      <c r="Q22" s="8">
        <v>0.4</v>
      </c>
    </row>
    <row r="23" spans="1:17">
      <c r="A23" s="2">
        <v>131</v>
      </c>
      <c r="B23" s="8">
        <v>11</v>
      </c>
      <c r="C23" s="8">
        <v>3</v>
      </c>
      <c r="D23" s="8">
        <v>12</v>
      </c>
      <c r="E23" s="8">
        <v>0.91</v>
      </c>
      <c r="F23" s="8">
        <v>2.34</v>
      </c>
      <c r="G23" s="8" t="s">
        <v>0</v>
      </c>
      <c r="H23" s="8">
        <v>2.34</v>
      </c>
      <c r="I23" s="8">
        <v>0.36</v>
      </c>
      <c r="J23" s="8" t="s">
        <v>0</v>
      </c>
      <c r="K23" s="8">
        <v>0.36</v>
      </c>
      <c r="L23" s="8">
        <v>0.38</v>
      </c>
      <c r="M23" s="8" t="s">
        <v>0</v>
      </c>
      <c r="N23" s="8">
        <v>0.38</v>
      </c>
      <c r="O23" s="8">
        <v>0.42</v>
      </c>
      <c r="P23" s="8" t="s">
        <v>0</v>
      </c>
      <c r="Q23" s="8">
        <v>0.42</v>
      </c>
    </row>
    <row r="24" spans="1:17">
      <c r="A24" s="2">
        <v>131</v>
      </c>
      <c r="B24" s="8">
        <v>12</v>
      </c>
      <c r="C24" s="8">
        <v>3</v>
      </c>
      <c r="D24" s="8">
        <v>12</v>
      </c>
      <c r="E24" s="8">
        <v>0.9</v>
      </c>
      <c r="F24" s="8">
        <v>2.29</v>
      </c>
      <c r="G24" s="8">
        <v>2.4</v>
      </c>
      <c r="H24" s="8">
        <v>2.27</v>
      </c>
      <c r="I24" s="8">
        <v>0.43</v>
      </c>
      <c r="J24" s="8" t="s">
        <v>0</v>
      </c>
      <c r="K24" s="8">
        <v>0.43</v>
      </c>
      <c r="L24" s="8">
        <v>0.56999999999999995</v>
      </c>
      <c r="M24" s="8" t="s">
        <v>0</v>
      </c>
      <c r="N24" s="8">
        <v>0.56999999999999995</v>
      </c>
      <c r="O24" s="8">
        <v>0.47</v>
      </c>
      <c r="P24" s="8" t="s">
        <v>0</v>
      </c>
      <c r="Q24" s="8">
        <v>0.47</v>
      </c>
    </row>
    <row r="25" spans="1:17">
      <c r="A25" s="2">
        <v>131</v>
      </c>
      <c r="B25" s="8">
        <v>13</v>
      </c>
      <c r="C25" s="8">
        <v>3</v>
      </c>
      <c r="D25" s="8">
        <v>12</v>
      </c>
      <c r="E25" s="8">
        <v>0.99</v>
      </c>
      <c r="F25" s="8">
        <v>2.42</v>
      </c>
      <c r="G25" s="8">
        <v>2.5</v>
      </c>
      <c r="H25" s="8">
        <v>2.41</v>
      </c>
      <c r="I25" s="8">
        <v>0.45</v>
      </c>
      <c r="J25" s="8">
        <v>1.1000000000000001</v>
      </c>
      <c r="K25" s="8">
        <v>0.36</v>
      </c>
      <c r="L25" s="8">
        <v>0.41</v>
      </c>
      <c r="M25" s="8" t="s">
        <v>0</v>
      </c>
      <c r="N25" s="8">
        <v>0.41</v>
      </c>
      <c r="O25" s="8">
        <v>0.49</v>
      </c>
      <c r="P25" s="8" t="s">
        <v>0</v>
      </c>
      <c r="Q25" s="8">
        <v>0.49</v>
      </c>
    </row>
    <row r="26" spans="1:17">
      <c r="A26" s="2">
        <v>131</v>
      </c>
      <c r="B26" s="8">
        <v>14</v>
      </c>
      <c r="C26" s="8">
        <v>3</v>
      </c>
      <c r="D26" s="8">
        <v>12</v>
      </c>
      <c r="E26" s="8">
        <v>0.92</v>
      </c>
      <c r="F26" s="8">
        <v>2.44</v>
      </c>
      <c r="G26" s="8">
        <v>2.83</v>
      </c>
      <c r="H26" s="8">
        <v>2.0499999999999998</v>
      </c>
      <c r="I26" s="8">
        <v>0.6</v>
      </c>
      <c r="J26" s="8" t="s">
        <v>0</v>
      </c>
      <c r="K26" s="8">
        <v>0.6</v>
      </c>
      <c r="L26" s="8">
        <v>0.36</v>
      </c>
      <c r="M26" s="8" t="s">
        <v>0</v>
      </c>
      <c r="N26" s="8">
        <v>0.36</v>
      </c>
      <c r="O26" s="8">
        <v>0.42</v>
      </c>
      <c r="P26" s="8" t="s">
        <v>0</v>
      </c>
      <c r="Q26" s="8">
        <v>0.42</v>
      </c>
    </row>
    <row r="27" spans="1:17">
      <c r="A27" s="2">
        <v>131</v>
      </c>
      <c r="B27" s="8">
        <v>15</v>
      </c>
      <c r="C27" s="8">
        <v>3</v>
      </c>
      <c r="D27" s="8">
        <v>12</v>
      </c>
      <c r="E27" s="8">
        <v>0.86</v>
      </c>
      <c r="F27" s="8">
        <v>2.23</v>
      </c>
      <c r="G27" s="8">
        <v>2.5</v>
      </c>
      <c r="H27" s="8">
        <v>2.2000000000000002</v>
      </c>
      <c r="I27" s="8">
        <v>0.57999999999999996</v>
      </c>
      <c r="J27" s="8">
        <v>1.25</v>
      </c>
      <c r="K27" s="8">
        <v>0.41</v>
      </c>
      <c r="L27" s="8">
        <v>0.36</v>
      </c>
      <c r="M27" s="8" t="s">
        <v>0</v>
      </c>
      <c r="N27" s="8">
        <v>0.36</v>
      </c>
      <c r="O27" s="8">
        <v>0.33</v>
      </c>
      <c r="P27" s="8" t="s">
        <v>0</v>
      </c>
      <c r="Q27" s="8">
        <v>0.33</v>
      </c>
    </row>
    <row r="28" spans="1:17">
      <c r="A28" s="2">
        <v>131</v>
      </c>
      <c r="B28" s="8">
        <v>16</v>
      </c>
      <c r="C28" s="8">
        <v>3</v>
      </c>
      <c r="D28" s="8">
        <v>12</v>
      </c>
      <c r="E28" s="8">
        <v>1.1000000000000001</v>
      </c>
      <c r="F28" s="8">
        <v>2.2599999999999998</v>
      </c>
      <c r="G28" s="8">
        <v>2.6</v>
      </c>
      <c r="H28" s="8">
        <v>2.21</v>
      </c>
      <c r="I28" s="8">
        <v>1.07</v>
      </c>
      <c r="J28" s="8">
        <v>1.4</v>
      </c>
      <c r="K28" s="8">
        <v>1.03</v>
      </c>
      <c r="L28" s="8">
        <v>0.36</v>
      </c>
      <c r="M28" s="8" t="s">
        <v>0</v>
      </c>
      <c r="N28" s="8">
        <v>0.36</v>
      </c>
      <c r="O28" s="8">
        <v>0.55000000000000004</v>
      </c>
      <c r="P28" s="8" t="s">
        <v>0</v>
      </c>
      <c r="Q28" s="8">
        <v>0.55000000000000004</v>
      </c>
    </row>
    <row r="29" spans="1:17">
      <c r="A29" s="2">
        <v>131</v>
      </c>
      <c r="B29" s="8">
        <v>17</v>
      </c>
      <c r="C29" s="8">
        <v>3</v>
      </c>
      <c r="D29" s="8">
        <v>12</v>
      </c>
      <c r="E29" s="8">
        <v>0.88</v>
      </c>
      <c r="F29" s="8">
        <v>2.15</v>
      </c>
      <c r="G29" s="8" t="s">
        <v>0</v>
      </c>
      <c r="H29" s="8">
        <v>2.15</v>
      </c>
      <c r="I29" s="8">
        <v>0.4</v>
      </c>
      <c r="J29" s="8">
        <v>1.1000000000000001</v>
      </c>
      <c r="K29" s="8">
        <v>0.3</v>
      </c>
      <c r="L29" s="8">
        <v>0.46</v>
      </c>
      <c r="M29" s="8" t="s">
        <v>0</v>
      </c>
      <c r="N29" s="8">
        <v>0.46</v>
      </c>
      <c r="O29" s="8">
        <v>0.54</v>
      </c>
      <c r="P29" s="8" t="s">
        <v>0</v>
      </c>
      <c r="Q29" s="8">
        <v>0.54</v>
      </c>
    </row>
    <row r="30" spans="1:17">
      <c r="A30" s="2">
        <v>131</v>
      </c>
      <c r="B30" s="8">
        <v>18</v>
      </c>
      <c r="C30" s="8">
        <v>3</v>
      </c>
      <c r="D30" s="8">
        <v>12</v>
      </c>
      <c r="E30" s="8">
        <v>0.86</v>
      </c>
      <c r="F30" s="8">
        <v>2.0299999999999998</v>
      </c>
      <c r="G30" s="8" t="s">
        <v>0</v>
      </c>
      <c r="H30" s="8">
        <v>2.0299999999999998</v>
      </c>
      <c r="I30" s="8">
        <v>0.5</v>
      </c>
      <c r="J30" s="8">
        <v>0.8</v>
      </c>
      <c r="K30" s="8">
        <v>0.45</v>
      </c>
      <c r="L30" s="8">
        <v>0.47</v>
      </c>
      <c r="M30" s="8">
        <v>0.4</v>
      </c>
      <c r="N30" s="8">
        <v>0.48</v>
      </c>
      <c r="O30" s="8">
        <v>0.46</v>
      </c>
      <c r="P30" s="8" t="s">
        <v>0</v>
      </c>
      <c r="Q30" s="8">
        <v>0.46</v>
      </c>
    </row>
    <row r="31" spans="1:17">
      <c r="A31" s="2">
        <v>131</v>
      </c>
      <c r="B31" s="8">
        <v>19</v>
      </c>
      <c r="C31" s="8">
        <v>3</v>
      </c>
      <c r="D31" s="8">
        <v>12</v>
      </c>
      <c r="E31" s="8">
        <v>0.79</v>
      </c>
      <c r="F31" s="8">
        <v>1.94</v>
      </c>
      <c r="G31" s="8" t="s">
        <v>0</v>
      </c>
      <c r="H31" s="8">
        <v>1.94</v>
      </c>
      <c r="I31" s="8">
        <v>0.47</v>
      </c>
      <c r="J31" s="8">
        <v>1</v>
      </c>
      <c r="K31" s="8">
        <v>0.38</v>
      </c>
      <c r="L31" s="8">
        <v>0.4</v>
      </c>
      <c r="M31" s="8">
        <v>0.6</v>
      </c>
      <c r="N31" s="8">
        <v>0.32</v>
      </c>
      <c r="O31" s="8">
        <v>0.41</v>
      </c>
      <c r="P31" s="8" t="s">
        <v>0</v>
      </c>
      <c r="Q31" s="8">
        <v>0.41</v>
      </c>
    </row>
    <row r="32" spans="1:17">
      <c r="A32" s="2">
        <v>131</v>
      </c>
      <c r="B32" s="14">
        <v>30</v>
      </c>
      <c r="C32" s="14">
        <v>3</v>
      </c>
      <c r="D32" s="14">
        <v>12</v>
      </c>
      <c r="E32" s="14">
        <v>0.93</v>
      </c>
      <c r="F32" s="14">
        <v>2.08</v>
      </c>
      <c r="G32" s="14">
        <v>2.2000000000000002</v>
      </c>
      <c r="H32" s="14">
        <v>2.0299999999999998</v>
      </c>
      <c r="I32" s="14">
        <v>0.53</v>
      </c>
      <c r="J32" s="14">
        <v>1.9</v>
      </c>
      <c r="K32" s="14">
        <v>0.3</v>
      </c>
      <c r="L32" s="14">
        <v>0.48</v>
      </c>
      <c r="M32" s="14">
        <v>0.35</v>
      </c>
      <c r="N32" s="14">
        <v>0.55000000000000004</v>
      </c>
      <c r="O32" s="14">
        <v>0.46</v>
      </c>
      <c r="P32" s="14">
        <v>0.4</v>
      </c>
      <c r="Q32" s="14">
        <v>0.48</v>
      </c>
    </row>
    <row r="33" spans="1:17">
      <c r="A33" s="2">
        <v>131</v>
      </c>
      <c r="B33">
        <v>31</v>
      </c>
      <c r="C33">
        <v>3</v>
      </c>
      <c r="D33">
        <v>12</v>
      </c>
      <c r="E33">
        <v>0.89</v>
      </c>
      <c r="F33">
        <v>2.2599999999999998</v>
      </c>
      <c r="G33" t="s">
        <v>0</v>
      </c>
      <c r="H33">
        <v>2.2599999999999998</v>
      </c>
      <c r="I33">
        <v>0.28000000000000003</v>
      </c>
      <c r="J33" t="s">
        <v>0</v>
      </c>
      <c r="K33">
        <v>0.28000000000000003</v>
      </c>
      <c r="L33">
        <v>0.5</v>
      </c>
      <c r="M33">
        <v>0.55000000000000004</v>
      </c>
      <c r="N33">
        <v>0.43</v>
      </c>
      <c r="O33">
        <v>0.47</v>
      </c>
      <c r="P33">
        <v>0.52</v>
      </c>
      <c r="Q33">
        <v>0.35</v>
      </c>
    </row>
    <row r="34" spans="1:17">
      <c r="A34" s="2">
        <v>131</v>
      </c>
      <c r="B34">
        <v>1</v>
      </c>
      <c r="C34">
        <v>4</v>
      </c>
      <c r="D34">
        <v>12</v>
      </c>
      <c r="E34">
        <v>0.92</v>
      </c>
      <c r="F34">
        <v>2.23</v>
      </c>
      <c r="G34">
        <v>2.65</v>
      </c>
      <c r="H34">
        <v>2.08</v>
      </c>
      <c r="I34">
        <v>0.36</v>
      </c>
      <c r="J34" t="s">
        <v>0</v>
      </c>
      <c r="K34">
        <v>0.36</v>
      </c>
      <c r="L34">
        <v>0.51</v>
      </c>
      <c r="M34">
        <v>0.43</v>
      </c>
      <c r="N34">
        <v>0.56000000000000005</v>
      </c>
      <c r="O34">
        <v>0.51</v>
      </c>
      <c r="P34">
        <v>0.46</v>
      </c>
      <c r="Q34">
        <v>0.6</v>
      </c>
    </row>
    <row r="35" spans="1:17">
      <c r="A35" s="2">
        <v>131</v>
      </c>
      <c r="B35">
        <v>2</v>
      </c>
      <c r="C35">
        <v>4</v>
      </c>
      <c r="D35">
        <v>12</v>
      </c>
      <c r="E35">
        <v>0.89</v>
      </c>
      <c r="F35">
        <v>2.09</v>
      </c>
      <c r="G35" t="s">
        <v>0</v>
      </c>
      <c r="H35">
        <v>2.09</v>
      </c>
      <c r="I35">
        <v>0.65</v>
      </c>
      <c r="J35">
        <v>1.4</v>
      </c>
      <c r="K35">
        <v>0.4</v>
      </c>
      <c r="L35">
        <v>0.44</v>
      </c>
      <c r="M35">
        <v>0.4</v>
      </c>
      <c r="N35">
        <v>0.46</v>
      </c>
      <c r="O35">
        <v>0.42</v>
      </c>
      <c r="P35">
        <v>0.4</v>
      </c>
      <c r="Q35">
        <v>0.42</v>
      </c>
    </row>
    <row r="36" spans="1:17">
      <c r="A36" s="2">
        <v>131</v>
      </c>
      <c r="B36">
        <v>3</v>
      </c>
      <c r="C36">
        <v>4</v>
      </c>
      <c r="D36">
        <v>12</v>
      </c>
      <c r="E36">
        <v>0.79</v>
      </c>
      <c r="F36">
        <v>1.96</v>
      </c>
      <c r="G36" t="s">
        <v>0</v>
      </c>
      <c r="H36">
        <v>1.96</v>
      </c>
      <c r="I36">
        <v>0.43</v>
      </c>
      <c r="J36" t="s">
        <v>0</v>
      </c>
      <c r="K36">
        <v>0.43</v>
      </c>
      <c r="L36">
        <v>0.36</v>
      </c>
      <c r="M36">
        <v>0.37</v>
      </c>
      <c r="N36">
        <v>0.35</v>
      </c>
      <c r="O36">
        <v>0.5</v>
      </c>
      <c r="P36">
        <v>0.35</v>
      </c>
      <c r="Q36">
        <v>0.55000000000000004</v>
      </c>
    </row>
    <row r="37" spans="1:17">
      <c r="A37" s="2">
        <v>131</v>
      </c>
      <c r="B37">
        <v>4</v>
      </c>
      <c r="C37">
        <v>4</v>
      </c>
      <c r="D37">
        <v>12</v>
      </c>
      <c r="E37">
        <v>0.89</v>
      </c>
      <c r="F37">
        <v>2.1800000000000002</v>
      </c>
      <c r="G37">
        <v>2.4</v>
      </c>
      <c r="H37">
        <v>2.0699999999999998</v>
      </c>
      <c r="I37">
        <v>0.56999999999999995</v>
      </c>
      <c r="J37" t="s">
        <v>0</v>
      </c>
      <c r="K37">
        <v>0.56999999999999995</v>
      </c>
      <c r="L37">
        <v>0.51</v>
      </c>
      <c r="M37">
        <v>0.5</v>
      </c>
      <c r="N37">
        <v>0.53</v>
      </c>
      <c r="O37">
        <v>0.55000000000000004</v>
      </c>
      <c r="P37">
        <v>0.35</v>
      </c>
      <c r="Q37">
        <v>0.62</v>
      </c>
    </row>
    <row r="38" spans="1:17">
      <c r="A38" s="2">
        <v>131</v>
      </c>
      <c r="B38">
        <v>5</v>
      </c>
      <c r="C38">
        <v>4</v>
      </c>
      <c r="D38">
        <v>12</v>
      </c>
      <c r="E38">
        <v>1.1599999999999999</v>
      </c>
      <c r="F38">
        <v>2.61</v>
      </c>
      <c r="G38">
        <v>2.65</v>
      </c>
      <c r="H38">
        <v>2.6</v>
      </c>
      <c r="I38">
        <v>0.93</v>
      </c>
      <c r="J38">
        <v>1.37</v>
      </c>
      <c r="K38">
        <v>0.66</v>
      </c>
      <c r="L38">
        <v>0.44</v>
      </c>
      <c r="M38">
        <v>0.4</v>
      </c>
      <c r="N38">
        <v>0.46</v>
      </c>
      <c r="O38">
        <v>0.7</v>
      </c>
      <c r="P38">
        <v>0.4</v>
      </c>
      <c r="Q38">
        <v>0.75</v>
      </c>
    </row>
    <row r="39" spans="1:17">
      <c r="A39" s="2">
        <v>131</v>
      </c>
      <c r="B39">
        <v>6</v>
      </c>
      <c r="C39">
        <v>4</v>
      </c>
      <c r="D39">
        <v>12</v>
      </c>
      <c r="E39">
        <v>0.88</v>
      </c>
      <c r="F39">
        <v>2.2000000000000002</v>
      </c>
      <c r="G39" t="s">
        <v>0</v>
      </c>
      <c r="H39">
        <v>2.2000000000000002</v>
      </c>
      <c r="I39">
        <v>0.77</v>
      </c>
      <c r="J39">
        <v>2</v>
      </c>
      <c r="K39">
        <v>0.56999999999999995</v>
      </c>
      <c r="L39">
        <v>0.51</v>
      </c>
      <c r="M39">
        <v>0.45</v>
      </c>
      <c r="N39">
        <v>0.54</v>
      </c>
      <c r="O39">
        <v>0.31</v>
      </c>
      <c r="P39">
        <v>0.2</v>
      </c>
      <c r="Q39">
        <v>0.33</v>
      </c>
    </row>
    <row r="40" spans="1:17">
      <c r="A40" s="2">
        <v>131</v>
      </c>
      <c r="B40">
        <v>7</v>
      </c>
      <c r="C40">
        <v>4</v>
      </c>
      <c r="D40">
        <v>12</v>
      </c>
      <c r="E40">
        <v>0.99</v>
      </c>
      <c r="F40">
        <v>2.2400000000000002</v>
      </c>
      <c r="G40" t="s">
        <v>0</v>
      </c>
      <c r="H40">
        <v>2.2400000000000002</v>
      </c>
      <c r="I40">
        <v>0.84</v>
      </c>
      <c r="J40">
        <v>0.9</v>
      </c>
      <c r="K40">
        <v>0.83</v>
      </c>
      <c r="L40">
        <v>0.41</v>
      </c>
      <c r="M40">
        <v>0.4</v>
      </c>
      <c r="N40">
        <v>0.42</v>
      </c>
      <c r="O40">
        <v>0.44</v>
      </c>
      <c r="P40">
        <v>0.37</v>
      </c>
      <c r="Q40">
        <v>0.48</v>
      </c>
    </row>
    <row r="41" spans="1:17">
      <c r="A41" s="2">
        <v>131</v>
      </c>
      <c r="B41">
        <v>8</v>
      </c>
      <c r="C41">
        <v>4</v>
      </c>
      <c r="D41">
        <v>12</v>
      </c>
      <c r="E41">
        <v>0.86</v>
      </c>
      <c r="F41">
        <v>2.0499999999999998</v>
      </c>
      <c r="G41">
        <v>2.4</v>
      </c>
      <c r="H41">
        <v>1.98</v>
      </c>
      <c r="I41">
        <v>0.61</v>
      </c>
      <c r="J41">
        <v>1.65</v>
      </c>
      <c r="K41">
        <v>0.27</v>
      </c>
      <c r="L41">
        <v>0.53</v>
      </c>
      <c r="M41">
        <v>0.45</v>
      </c>
      <c r="N41">
        <v>0.55000000000000004</v>
      </c>
      <c r="O41">
        <v>0.51</v>
      </c>
      <c r="P41">
        <v>0.35</v>
      </c>
      <c r="Q41">
        <v>0.57999999999999996</v>
      </c>
    </row>
    <row r="42" spans="1:17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</row>
    <row r="43" spans="1:17">
      <c r="A43" s="3">
        <v>132</v>
      </c>
      <c r="B43" s="51">
        <v>17</v>
      </c>
      <c r="C43" s="51">
        <v>11</v>
      </c>
      <c r="D43" s="51">
        <v>11</v>
      </c>
      <c r="E43" s="51">
        <v>1.9</v>
      </c>
      <c r="F43" s="51">
        <v>3.13</v>
      </c>
      <c r="G43" s="51" t="s">
        <v>0</v>
      </c>
      <c r="H43" s="51">
        <v>3.13</v>
      </c>
      <c r="I43" s="51">
        <v>1.6</v>
      </c>
      <c r="J43" s="51" t="s">
        <v>0</v>
      </c>
      <c r="K43" s="51">
        <v>1.6</v>
      </c>
      <c r="L43" s="51">
        <v>1.45</v>
      </c>
      <c r="M43" s="51">
        <v>0.8</v>
      </c>
      <c r="N43" s="51">
        <v>1.54</v>
      </c>
      <c r="O43" s="51">
        <v>1.41</v>
      </c>
      <c r="P43" s="51">
        <v>0.9</v>
      </c>
      <c r="Q43" s="51">
        <v>1.49</v>
      </c>
    </row>
    <row r="44" spans="1:17">
      <c r="A44" s="3">
        <v>132</v>
      </c>
      <c r="B44" s="51">
        <v>18</v>
      </c>
      <c r="C44" s="51">
        <v>11</v>
      </c>
      <c r="D44" s="51">
        <v>11</v>
      </c>
      <c r="E44" s="51">
        <v>1.32</v>
      </c>
      <c r="F44" s="51">
        <v>2.79</v>
      </c>
      <c r="G44" s="51" t="s">
        <v>0</v>
      </c>
      <c r="H44" s="51">
        <v>2.79</v>
      </c>
      <c r="I44" s="51">
        <v>1.18</v>
      </c>
      <c r="J44" s="51">
        <v>0.67</v>
      </c>
      <c r="K44" s="51">
        <v>1.4</v>
      </c>
      <c r="L44" s="51">
        <v>0.8</v>
      </c>
      <c r="M44" s="51">
        <v>0.75</v>
      </c>
      <c r="N44" s="51">
        <v>0.9</v>
      </c>
      <c r="O44" s="51">
        <v>0.6</v>
      </c>
      <c r="P44" s="51">
        <v>0.5</v>
      </c>
      <c r="Q44" s="51">
        <v>0.9</v>
      </c>
    </row>
    <row r="45" spans="1:17">
      <c r="A45" s="3">
        <v>132</v>
      </c>
      <c r="B45" s="51">
        <v>19</v>
      </c>
      <c r="C45" s="51">
        <v>11</v>
      </c>
      <c r="D45" s="51">
        <v>11</v>
      </c>
      <c r="E45" s="51">
        <v>1.29</v>
      </c>
      <c r="F45" s="51">
        <v>2.77</v>
      </c>
      <c r="G45" s="51" t="s">
        <v>0</v>
      </c>
      <c r="H45" s="51">
        <v>2.77</v>
      </c>
      <c r="I45" s="51">
        <v>1.1399999999999999</v>
      </c>
      <c r="J45" s="51">
        <v>0.56999999999999995</v>
      </c>
      <c r="K45" s="51">
        <v>1.48</v>
      </c>
      <c r="L45" s="51">
        <v>0.66</v>
      </c>
      <c r="M45" s="51">
        <v>0.73</v>
      </c>
      <c r="N45" s="51">
        <v>0.62</v>
      </c>
      <c r="O45" s="51">
        <v>0.56999999999999995</v>
      </c>
      <c r="P45" s="51">
        <v>0.56999999999999995</v>
      </c>
      <c r="Q45" s="51">
        <v>0.57999999999999996</v>
      </c>
    </row>
    <row r="46" spans="1:17">
      <c r="A46" s="3">
        <v>132</v>
      </c>
      <c r="B46" s="51">
        <v>20</v>
      </c>
      <c r="C46" s="51">
        <v>11</v>
      </c>
      <c r="D46" s="51">
        <v>11</v>
      </c>
      <c r="E46" s="51">
        <v>1.1200000000000001</v>
      </c>
      <c r="F46" s="51">
        <v>2.6</v>
      </c>
      <c r="G46" s="51" t="s">
        <v>0</v>
      </c>
      <c r="H46" s="51">
        <v>2.6</v>
      </c>
      <c r="I46" s="51">
        <v>0.86</v>
      </c>
      <c r="J46" s="51">
        <v>0.38</v>
      </c>
      <c r="K46" s="51">
        <v>1.45</v>
      </c>
      <c r="L46" s="51">
        <v>0.66</v>
      </c>
      <c r="M46" s="51">
        <v>0.55000000000000004</v>
      </c>
      <c r="N46" s="51">
        <v>0.69</v>
      </c>
      <c r="O46" s="51">
        <v>0.36</v>
      </c>
      <c r="P46" s="51">
        <v>0.53</v>
      </c>
      <c r="Q46" s="51">
        <v>0.27</v>
      </c>
    </row>
    <row r="47" spans="1:17">
      <c r="A47" s="3">
        <v>132</v>
      </c>
      <c r="B47" s="51">
        <v>21</v>
      </c>
      <c r="C47" s="51">
        <v>11</v>
      </c>
      <c r="D47" s="51">
        <v>11</v>
      </c>
      <c r="E47" s="51">
        <v>1.69</v>
      </c>
      <c r="F47" s="51">
        <v>3.59</v>
      </c>
      <c r="G47" s="51" t="s">
        <v>0</v>
      </c>
      <c r="H47" s="51">
        <v>3.59</v>
      </c>
      <c r="I47" s="51">
        <v>1.89</v>
      </c>
      <c r="J47" s="51" t="s">
        <v>0</v>
      </c>
      <c r="K47" s="51">
        <v>1.89</v>
      </c>
      <c r="L47" s="51">
        <v>0.74</v>
      </c>
      <c r="M47" s="51">
        <v>0.77</v>
      </c>
      <c r="N47" s="51">
        <v>0.72</v>
      </c>
      <c r="O47" s="51">
        <v>0.56000000000000005</v>
      </c>
      <c r="P47" s="51">
        <v>0.53</v>
      </c>
      <c r="Q47" s="51">
        <v>0.57999999999999996</v>
      </c>
    </row>
    <row r="48" spans="1:17">
      <c r="A48" s="3">
        <v>132</v>
      </c>
      <c r="B48" s="51">
        <v>22</v>
      </c>
      <c r="C48" s="51">
        <v>11</v>
      </c>
      <c r="D48" s="51">
        <v>11</v>
      </c>
      <c r="E48" s="51">
        <v>1.45</v>
      </c>
      <c r="F48" s="51">
        <v>2.89</v>
      </c>
      <c r="G48" s="51">
        <v>3.2</v>
      </c>
      <c r="H48" s="51">
        <v>2.84</v>
      </c>
      <c r="I48" s="51">
        <v>1.59</v>
      </c>
      <c r="J48" s="51">
        <v>1.3</v>
      </c>
      <c r="K48" s="51">
        <v>1.68</v>
      </c>
      <c r="L48" s="51">
        <v>0.81</v>
      </c>
      <c r="M48" s="51">
        <v>0.95</v>
      </c>
      <c r="N48" s="51">
        <v>0.77</v>
      </c>
      <c r="O48" s="51">
        <v>0.53</v>
      </c>
      <c r="P48" s="51">
        <v>1.1000000000000001</v>
      </c>
      <c r="Q48" s="51">
        <v>0.33</v>
      </c>
    </row>
    <row r="49" spans="1:17">
      <c r="A49" s="3">
        <v>132</v>
      </c>
      <c r="B49" s="51">
        <v>23</v>
      </c>
      <c r="C49" s="51">
        <v>11</v>
      </c>
      <c r="D49" s="51">
        <v>11</v>
      </c>
      <c r="E49" s="51">
        <v>1.17</v>
      </c>
      <c r="F49" s="51">
        <v>2.33</v>
      </c>
      <c r="G49" s="51" t="s">
        <v>0</v>
      </c>
      <c r="H49" s="51">
        <v>2.33</v>
      </c>
      <c r="I49" s="51">
        <v>1.1299999999999999</v>
      </c>
      <c r="J49" s="51">
        <v>0.7</v>
      </c>
      <c r="K49" s="51">
        <v>1.2</v>
      </c>
      <c r="L49" s="51">
        <v>0.66</v>
      </c>
      <c r="M49" s="51">
        <v>0.6</v>
      </c>
      <c r="N49" s="51">
        <v>0.67</v>
      </c>
      <c r="O49" s="51">
        <v>0.4</v>
      </c>
      <c r="P49" s="51">
        <v>0.4</v>
      </c>
      <c r="Q49" s="51">
        <v>0.4</v>
      </c>
    </row>
    <row r="50" spans="1:17">
      <c r="A50" s="3">
        <v>132</v>
      </c>
      <c r="B50" s="51">
        <v>24</v>
      </c>
      <c r="C50" s="51">
        <v>11</v>
      </c>
      <c r="D50" s="51">
        <v>11</v>
      </c>
      <c r="E50" s="51">
        <v>1.1399999999999999</v>
      </c>
      <c r="F50" s="51">
        <v>2.2400000000000002</v>
      </c>
      <c r="G50" s="51" t="s">
        <v>0</v>
      </c>
      <c r="H50" s="51">
        <v>2.2400000000000002</v>
      </c>
      <c r="I50" s="51">
        <v>1.3</v>
      </c>
      <c r="J50" s="51">
        <v>0.6</v>
      </c>
      <c r="K50" s="51">
        <v>1.58</v>
      </c>
      <c r="L50" s="51">
        <v>0.67</v>
      </c>
      <c r="M50" s="51">
        <v>0.7</v>
      </c>
      <c r="N50" s="51">
        <v>0.67</v>
      </c>
      <c r="O50" s="51">
        <v>0.51</v>
      </c>
      <c r="P50" s="51">
        <v>0.77</v>
      </c>
      <c r="Q50" s="51">
        <v>0.36</v>
      </c>
    </row>
    <row r="51" spans="1:17">
      <c r="A51" s="3">
        <v>132</v>
      </c>
      <c r="B51" s="51">
        <v>25</v>
      </c>
      <c r="C51" s="51">
        <v>11</v>
      </c>
      <c r="D51" s="51">
        <v>11</v>
      </c>
      <c r="E51" s="51">
        <v>1.31</v>
      </c>
      <c r="F51" s="51">
        <v>2.56</v>
      </c>
      <c r="G51" s="51">
        <v>3</v>
      </c>
      <c r="H51" s="51">
        <v>2.5</v>
      </c>
      <c r="I51" s="51">
        <v>1.44</v>
      </c>
      <c r="J51" s="51">
        <v>1.53</v>
      </c>
      <c r="K51" s="51">
        <v>1.4</v>
      </c>
      <c r="L51" s="51">
        <v>0.65</v>
      </c>
      <c r="M51" s="51">
        <v>0.6</v>
      </c>
      <c r="N51" s="51">
        <v>0.7</v>
      </c>
      <c r="O51" s="51">
        <v>0.56000000000000005</v>
      </c>
      <c r="P51" s="51">
        <v>0.57999999999999996</v>
      </c>
      <c r="Q51" s="51">
        <v>0.53</v>
      </c>
    </row>
    <row r="52" spans="1:17">
      <c r="A52" s="3">
        <v>132</v>
      </c>
      <c r="B52" s="51">
        <v>26</v>
      </c>
      <c r="C52" s="51">
        <v>11</v>
      </c>
      <c r="D52" s="51">
        <v>11</v>
      </c>
      <c r="E52" s="51">
        <v>1.21</v>
      </c>
      <c r="F52" s="51">
        <v>2.16</v>
      </c>
      <c r="G52" s="51" t="s">
        <v>0</v>
      </c>
      <c r="H52" s="51">
        <v>2.16</v>
      </c>
      <c r="I52" s="51">
        <v>1.33</v>
      </c>
      <c r="J52" s="51">
        <v>0.9</v>
      </c>
      <c r="K52" s="51">
        <v>1.4</v>
      </c>
      <c r="L52" s="51">
        <v>0.86</v>
      </c>
      <c r="M52" s="51">
        <v>1.2</v>
      </c>
      <c r="N52" s="51">
        <v>0.6</v>
      </c>
      <c r="O52" s="51">
        <v>0.51</v>
      </c>
      <c r="P52" s="51">
        <v>0.75</v>
      </c>
      <c r="Q52" s="51">
        <v>0.42</v>
      </c>
    </row>
    <row r="53" spans="1:17">
      <c r="A53" s="3">
        <v>132</v>
      </c>
      <c r="B53">
        <v>22</v>
      </c>
      <c r="C53">
        <v>12</v>
      </c>
      <c r="D53">
        <v>11</v>
      </c>
      <c r="E53">
        <v>1.39</v>
      </c>
      <c r="F53">
        <v>2.46</v>
      </c>
      <c r="G53">
        <v>2.6</v>
      </c>
      <c r="H53">
        <v>2.4300000000000002</v>
      </c>
      <c r="I53">
        <v>1.66</v>
      </c>
      <c r="J53" t="s">
        <v>0</v>
      </c>
      <c r="K53">
        <v>1.66</v>
      </c>
      <c r="L53">
        <v>0.83</v>
      </c>
      <c r="M53">
        <v>0.6</v>
      </c>
      <c r="N53">
        <v>0.87</v>
      </c>
      <c r="O53">
        <v>0.56000000000000005</v>
      </c>
      <c r="P53" t="s">
        <v>0</v>
      </c>
      <c r="Q53">
        <v>0.56000000000000005</v>
      </c>
    </row>
    <row r="54" spans="1:17">
      <c r="A54" s="3">
        <v>132</v>
      </c>
      <c r="B54">
        <v>23</v>
      </c>
      <c r="C54">
        <v>12</v>
      </c>
      <c r="D54">
        <v>11</v>
      </c>
      <c r="E54">
        <v>1.31</v>
      </c>
      <c r="F54">
        <v>2.27</v>
      </c>
      <c r="G54" t="s">
        <v>0</v>
      </c>
      <c r="H54">
        <v>2.27</v>
      </c>
      <c r="I54">
        <v>1.59</v>
      </c>
      <c r="J54" t="s">
        <v>0</v>
      </c>
      <c r="K54">
        <v>1.59</v>
      </c>
      <c r="L54">
        <v>0.78</v>
      </c>
      <c r="M54" t="s">
        <v>0</v>
      </c>
      <c r="N54">
        <v>0.78</v>
      </c>
      <c r="O54">
        <v>0.66</v>
      </c>
      <c r="P54">
        <v>0.5</v>
      </c>
      <c r="Q54">
        <v>0.68</v>
      </c>
    </row>
    <row r="55" spans="1:17">
      <c r="A55" s="3">
        <v>132</v>
      </c>
      <c r="B55">
        <v>24</v>
      </c>
      <c r="C55">
        <v>12</v>
      </c>
      <c r="D55">
        <v>11</v>
      </c>
      <c r="E55">
        <v>1.23</v>
      </c>
      <c r="F55">
        <v>2.3199999999999998</v>
      </c>
      <c r="G55" t="s">
        <v>0</v>
      </c>
      <c r="H55">
        <v>2.3199999999999998</v>
      </c>
      <c r="I55">
        <v>1.34</v>
      </c>
      <c r="J55">
        <v>1</v>
      </c>
      <c r="K55">
        <v>1.4</v>
      </c>
      <c r="L55">
        <v>0.67</v>
      </c>
      <c r="M55" t="s">
        <v>0</v>
      </c>
      <c r="N55">
        <v>0.67</v>
      </c>
      <c r="O55">
        <v>0.56999999999999995</v>
      </c>
      <c r="P55">
        <v>0.7</v>
      </c>
      <c r="Q55">
        <v>0.54</v>
      </c>
    </row>
    <row r="56" spans="1:17">
      <c r="A56" s="3">
        <v>132</v>
      </c>
      <c r="B56">
        <v>25</v>
      </c>
      <c r="C56">
        <v>12</v>
      </c>
      <c r="D56">
        <v>11</v>
      </c>
      <c r="E56">
        <v>1.26</v>
      </c>
      <c r="F56">
        <v>2.21</v>
      </c>
      <c r="G56" t="s">
        <v>0</v>
      </c>
      <c r="H56">
        <v>2.21</v>
      </c>
      <c r="I56">
        <v>1.43</v>
      </c>
      <c r="J56">
        <v>0.8</v>
      </c>
      <c r="K56">
        <v>1.53</v>
      </c>
      <c r="L56">
        <v>0.71</v>
      </c>
      <c r="M56">
        <v>1.2</v>
      </c>
      <c r="N56">
        <v>0.63</v>
      </c>
      <c r="O56">
        <v>0.54</v>
      </c>
      <c r="P56" t="s">
        <v>0</v>
      </c>
      <c r="Q56">
        <v>0.54</v>
      </c>
    </row>
    <row r="57" spans="1:17">
      <c r="A57" s="3">
        <v>132</v>
      </c>
      <c r="B57">
        <v>26</v>
      </c>
      <c r="C57">
        <v>12</v>
      </c>
      <c r="D57">
        <v>11</v>
      </c>
      <c r="E57">
        <v>1.54</v>
      </c>
      <c r="F57">
        <v>2.69</v>
      </c>
      <c r="G57" t="s">
        <v>0</v>
      </c>
      <c r="H57">
        <v>2.69</v>
      </c>
      <c r="I57">
        <v>1.95</v>
      </c>
      <c r="J57">
        <v>2.4</v>
      </c>
      <c r="K57">
        <v>1.8</v>
      </c>
      <c r="L57">
        <v>0.72</v>
      </c>
      <c r="M57">
        <v>0.7</v>
      </c>
      <c r="N57">
        <v>0.74</v>
      </c>
      <c r="O57">
        <v>0.81</v>
      </c>
      <c r="P57">
        <v>2.8</v>
      </c>
      <c r="Q57">
        <v>0.53</v>
      </c>
    </row>
    <row r="58" spans="1:17">
      <c r="A58" s="3">
        <v>132</v>
      </c>
      <c r="B58">
        <v>27</v>
      </c>
      <c r="C58">
        <v>12</v>
      </c>
      <c r="D58">
        <v>11</v>
      </c>
      <c r="E58">
        <v>1.3</v>
      </c>
      <c r="F58">
        <v>2.39</v>
      </c>
      <c r="G58" t="s">
        <v>0</v>
      </c>
      <c r="H58">
        <v>2.39</v>
      </c>
      <c r="I58">
        <v>1.43</v>
      </c>
      <c r="J58">
        <v>1.8</v>
      </c>
      <c r="K58">
        <v>1.36</v>
      </c>
      <c r="L58">
        <v>0.77</v>
      </c>
      <c r="M58">
        <v>0.6</v>
      </c>
      <c r="N58">
        <v>0.85</v>
      </c>
      <c r="O58">
        <v>0.56999999999999995</v>
      </c>
      <c r="P58" t="s">
        <v>0</v>
      </c>
      <c r="Q58">
        <v>0.56999999999999995</v>
      </c>
    </row>
    <row r="59" spans="1:17">
      <c r="A59" s="3">
        <v>132</v>
      </c>
      <c r="B59">
        <v>28</v>
      </c>
      <c r="C59">
        <v>12</v>
      </c>
      <c r="D59">
        <v>11</v>
      </c>
      <c r="E59">
        <v>1.36</v>
      </c>
      <c r="F59">
        <v>2.2999999999999998</v>
      </c>
      <c r="G59">
        <v>2.5</v>
      </c>
      <c r="H59">
        <v>2.27</v>
      </c>
      <c r="I59">
        <v>1.7</v>
      </c>
      <c r="J59">
        <v>1.4</v>
      </c>
      <c r="K59">
        <v>1.76</v>
      </c>
      <c r="L59">
        <v>0.77</v>
      </c>
      <c r="M59">
        <v>0.8</v>
      </c>
      <c r="N59">
        <v>0.77</v>
      </c>
      <c r="O59">
        <v>0.62</v>
      </c>
      <c r="P59">
        <v>0.6</v>
      </c>
      <c r="Q59">
        <v>0.62</v>
      </c>
    </row>
    <row r="60" spans="1:17">
      <c r="A60" s="3">
        <v>132</v>
      </c>
      <c r="B60">
        <v>29</v>
      </c>
      <c r="C60">
        <v>12</v>
      </c>
      <c r="D60">
        <v>11</v>
      </c>
      <c r="E60">
        <v>1.19</v>
      </c>
      <c r="F60">
        <v>2.2400000000000002</v>
      </c>
      <c r="G60" t="s">
        <v>0</v>
      </c>
      <c r="H60">
        <v>2.2400000000000002</v>
      </c>
      <c r="I60">
        <v>1.29</v>
      </c>
      <c r="J60">
        <v>1</v>
      </c>
      <c r="K60">
        <v>1.33</v>
      </c>
      <c r="L60">
        <v>0.57999999999999996</v>
      </c>
      <c r="M60" t="s">
        <v>0</v>
      </c>
      <c r="N60">
        <v>0.57999999999999996</v>
      </c>
      <c r="O60">
        <v>0.56000000000000005</v>
      </c>
      <c r="P60">
        <v>0.65</v>
      </c>
      <c r="Q60">
        <v>0.52</v>
      </c>
    </row>
    <row r="61" spans="1:17">
      <c r="A61" s="3">
        <v>132</v>
      </c>
      <c r="B61">
        <v>30</v>
      </c>
      <c r="C61">
        <v>12</v>
      </c>
      <c r="D61">
        <v>11</v>
      </c>
      <c r="E61">
        <v>1.39</v>
      </c>
      <c r="F61">
        <v>2.5499999999999998</v>
      </c>
      <c r="G61">
        <v>2.9</v>
      </c>
      <c r="H61">
        <v>2.5</v>
      </c>
      <c r="I61">
        <v>1.63</v>
      </c>
      <c r="J61" t="s">
        <v>0</v>
      </c>
      <c r="K61">
        <v>1.63</v>
      </c>
      <c r="L61">
        <v>0.66</v>
      </c>
      <c r="M61" t="s">
        <v>0</v>
      </c>
      <c r="N61">
        <v>0.66</v>
      </c>
      <c r="O61">
        <v>0.45</v>
      </c>
      <c r="P61" t="s">
        <v>0</v>
      </c>
      <c r="Q61">
        <v>0.45</v>
      </c>
    </row>
    <row r="62" spans="1:17">
      <c r="A62" s="3">
        <v>132</v>
      </c>
      <c r="B62">
        <v>31</v>
      </c>
      <c r="C62">
        <v>12</v>
      </c>
      <c r="D62">
        <v>11</v>
      </c>
      <c r="E62">
        <v>1.53</v>
      </c>
      <c r="F62">
        <v>2.42</v>
      </c>
      <c r="G62" t="s">
        <v>0</v>
      </c>
      <c r="H62">
        <v>2.42</v>
      </c>
      <c r="I62">
        <v>2.2999999999999998</v>
      </c>
      <c r="J62" t="s">
        <v>0</v>
      </c>
      <c r="K62">
        <v>2.2999999999999998</v>
      </c>
      <c r="L62">
        <v>0.8</v>
      </c>
      <c r="M62">
        <v>0.9</v>
      </c>
      <c r="N62">
        <v>0.78</v>
      </c>
      <c r="O62">
        <v>0.61</v>
      </c>
      <c r="P62">
        <v>0.7</v>
      </c>
      <c r="Q62">
        <v>0.57999999999999996</v>
      </c>
    </row>
    <row r="63" spans="1:17">
      <c r="A63" s="3">
        <v>132</v>
      </c>
      <c r="B63" s="51">
        <v>5</v>
      </c>
      <c r="C63" s="51">
        <v>3</v>
      </c>
      <c r="D63" s="51">
        <v>12</v>
      </c>
      <c r="E63" s="51">
        <v>1.53</v>
      </c>
      <c r="F63" s="51">
        <v>3.6</v>
      </c>
      <c r="G63" s="51">
        <v>3.9</v>
      </c>
      <c r="H63" s="51">
        <v>3.5</v>
      </c>
      <c r="I63" s="51">
        <v>1.24</v>
      </c>
      <c r="J63" s="51" t="s">
        <v>0</v>
      </c>
      <c r="K63" s="51">
        <v>1.24</v>
      </c>
      <c r="L63" s="51">
        <v>0.92</v>
      </c>
      <c r="M63" s="51" t="s">
        <v>0</v>
      </c>
      <c r="N63" s="51">
        <v>0.92</v>
      </c>
      <c r="O63" s="51">
        <v>0.66</v>
      </c>
      <c r="P63" s="51">
        <v>0.56000000000000005</v>
      </c>
      <c r="Q63" s="51">
        <v>0.76</v>
      </c>
    </row>
    <row r="64" spans="1:17">
      <c r="A64" s="3">
        <v>132</v>
      </c>
      <c r="B64" s="51">
        <v>6</v>
      </c>
      <c r="C64" s="51">
        <v>3</v>
      </c>
      <c r="D64" s="51">
        <v>12</v>
      </c>
      <c r="E64" s="51">
        <v>3.76</v>
      </c>
      <c r="F64" s="51">
        <v>6.32</v>
      </c>
      <c r="G64" s="51" t="s">
        <v>0</v>
      </c>
      <c r="H64" s="51">
        <v>6.32</v>
      </c>
      <c r="I64" s="51">
        <v>4.43</v>
      </c>
      <c r="J64" s="51" t="s">
        <v>0</v>
      </c>
      <c r="K64" s="51">
        <v>4.43</v>
      </c>
      <c r="L64" s="51">
        <v>2.2799999999999998</v>
      </c>
      <c r="M64" s="51">
        <v>1.7</v>
      </c>
      <c r="N64" s="51">
        <v>2.4</v>
      </c>
      <c r="O64" s="51">
        <v>2.4300000000000002</v>
      </c>
      <c r="P64" s="51">
        <v>1.2</v>
      </c>
      <c r="Q64" s="51">
        <v>2.68</v>
      </c>
    </row>
    <row r="65" spans="1:17">
      <c r="A65" s="3">
        <v>132</v>
      </c>
      <c r="B65" s="51">
        <v>7</v>
      </c>
      <c r="C65" s="51">
        <v>3</v>
      </c>
      <c r="D65" s="51">
        <v>12</v>
      </c>
      <c r="E65" s="51">
        <v>1.48</v>
      </c>
      <c r="F65" s="51">
        <v>3.33</v>
      </c>
      <c r="G65" s="51">
        <v>3.33</v>
      </c>
      <c r="H65" s="51">
        <v>3.32</v>
      </c>
      <c r="I65" s="51">
        <v>1.01</v>
      </c>
      <c r="J65" s="51">
        <v>2.2999999999999998</v>
      </c>
      <c r="K65" s="51">
        <v>0.87</v>
      </c>
      <c r="L65" s="51">
        <v>0.75</v>
      </c>
      <c r="M65" s="51" t="s">
        <v>0</v>
      </c>
      <c r="N65" s="51">
        <v>0.75</v>
      </c>
      <c r="O65" s="51">
        <v>0.63</v>
      </c>
      <c r="P65" s="51">
        <v>0.7</v>
      </c>
      <c r="Q65" s="51">
        <v>0.6</v>
      </c>
    </row>
    <row r="66" spans="1:17">
      <c r="A66" s="3">
        <v>132</v>
      </c>
      <c r="B66" s="51">
        <v>8</v>
      </c>
      <c r="C66" s="51">
        <v>3</v>
      </c>
      <c r="D66" s="51">
        <v>12</v>
      </c>
      <c r="E66" s="51">
        <v>1.48</v>
      </c>
      <c r="F66" s="51">
        <v>3.02</v>
      </c>
      <c r="G66" s="51" t="s">
        <v>0</v>
      </c>
      <c r="H66" s="51">
        <v>3.02</v>
      </c>
      <c r="I66" s="51">
        <v>1.06</v>
      </c>
      <c r="J66" s="51" t="s">
        <v>0</v>
      </c>
      <c r="K66" s="51">
        <v>1.06</v>
      </c>
      <c r="L66" s="51">
        <v>0.79</v>
      </c>
      <c r="M66" s="51" t="s">
        <v>0</v>
      </c>
      <c r="N66" s="51">
        <v>0.79</v>
      </c>
      <c r="O66" s="51">
        <v>0.88</v>
      </c>
      <c r="P66" s="51">
        <v>1.05</v>
      </c>
      <c r="Q66" s="51">
        <v>0.83</v>
      </c>
    </row>
    <row r="67" spans="1:17">
      <c r="A67" s="3">
        <v>132</v>
      </c>
      <c r="B67" s="51">
        <v>9</v>
      </c>
      <c r="C67" s="51">
        <v>3</v>
      </c>
      <c r="D67" s="51">
        <v>12</v>
      </c>
      <c r="E67" s="51">
        <v>1.58</v>
      </c>
      <c r="F67" s="51">
        <v>3.39</v>
      </c>
      <c r="G67" s="51">
        <v>3.85</v>
      </c>
      <c r="H67" s="51">
        <v>3.26</v>
      </c>
      <c r="I67" s="51">
        <v>1.0900000000000001</v>
      </c>
      <c r="J67" s="51">
        <v>1.6</v>
      </c>
      <c r="K67" s="51">
        <v>1.02</v>
      </c>
      <c r="L67" s="51">
        <v>0.9</v>
      </c>
      <c r="M67" s="51" t="s">
        <v>0</v>
      </c>
      <c r="N67" s="51">
        <v>0.9</v>
      </c>
      <c r="O67" s="51">
        <v>0.87</v>
      </c>
      <c r="P67" s="51">
        <v>0.53</v>
      </c>
      <c r="Q67" s="51">
        <v>1.03</v>
      </c>
    </row>
    <row r="68" spans="1:17">
      <c r="A68" s="3">
        <v>132</v>
      </c>
      <c r="B68" s="51">
        <v>10</v>
      </c>
      <c r="C68" s="51">
        <v>3</v>
      </c>
      <c r="D68" s="51">
        <v>12</v>
      </c>
      <c r="E68" s="51">
        <v>1.48</v>
      </c>
      <c r="F68" s="51">
        <v>2.75</v>
      </c>
      <c r="G68" s="51" t="s">
        <v>0</v>
      </c>
      <c r="H68" s="51">
        <v>2.75</v>
      </c>
      <c r="I68" s="51">
        <v>1.4</v>
      </c>
      <c r="J68" s="51" t="s">
        <v>0</v>
      </c>
      <c r="K68" s="51">
        <v>1.4</v>
      </c>
      <c r="L68" s="51">
        <v>0.99</v>
      </c>
      <c r="M68" s="51">
        <v>1.2</v>
      </c>
      <c r="N68" s="51">
        <v>0.77</v>
      </c>
      <c r="O68" s="51">
        <v>0.79</v>
      </c>
      <c r="P68" s="51">
        <v>0.64</v>
      </c>
      <c r="Q68" s="51">
        <v>1.03</v>
      </c>
    </row>
    <row r="69" spans="1:17">
      <c r="A69" s="3">
        <v>132</v>
      </c>
      <c r="B69" s="51">
        <v>11</v>
      </c>
      <c r="C69" s="51">
        <v>3</v>
      </c>
      <c r="D69" s="51">
        <v>12</v>
      </c>
      <c r="E69" s="51">
        <v>1.54</v>
      </c>
      <c r="F69" s="51">
        <v>3.45</v>
      </c>
      <c r="G69" s="51" t="s">
        <v>0</v>
      </c>
      <c r="H69" s="51">
        <v>3.45</v>
      </c>
      <c r="I69" s="51">
        <v>1.04</v>
      </c>
      <c r="J69" s="51">
        <v>2.2999999999999998</v>
      </c>
      <c r="K69" s="51">
        <v>0.89</v>
      </c>
      <c r="L69" s="51">
        <v>0.99</v>
      </c>
      <c r="M69" s="51">
        <v>0.97</v>
      </c>
      <c r="N69" s="51">
        <v>1</v>
      </c>
      <c r="O69" s="51">
        <v>0.91</v>
      </c>
      <c r="P69" s="51">
        <v>0.9</v>
      </c>
      <c r="Q69" s="51">
        <v>0.92</v>
      </c>
    </row>
    <row r="70" spans="1:17">
      <c r="A70" s="3">
        <v>132</v>
      </c>
      <c r="B70" s="51">
        <v>12</v>
      </c>
      <c r="C70" s="51">
        <v>3</v>
      </c>
      <c r="D70" s="51">
        <v>12</v>
      </c>
      <c r="E70" s="51">
        <v>1.4</v>
      </c>
      <c r="F70" s="51">
        <v>2.93</v>
      </c>
      <c r="G70" s="51">
        <v>2.8</v>
      </c>
      <c r="H70" s="51">
        <v>2.94</v>
      </c>
      <c r="I70" s="51">
        <v>1</v>
      </c>
      <c r="J70" s="51" t="s">
        <v>0</v>
      </c>
      <c r="K70" s="51">
        <v>1</v>
      </c>
      <c r="L70" s="51">
        <v>0.84</v>
      </c>
      <c r="M70" s="51">
        <v>0.9</v>
      </c>
      <c r="N70" s="51">
        <v>0.84</v>
      </c>
      <c r="O70" s="51">
        <v>0.97</v>
      </c>
      <c r="P70" s="51">
        <v>0.9</v>
      </c>
      <c r="Q70" s="51">
        <v>1.02</v>
      </c>
    </row>
    <row r="71" spans="1:17">
      <c r="A71" s="3">
        <v>132</v>
      </c>
      <c r="B71" s="51">
        <v>13</v>
      </c>
      <c r="C71" s="51">
        <v>3</v>
      </c>
      <c r="D71" s="51">
        <v>12</v>
      </c>
      <c r="E71" s="51">
        <v>1.98</v>
      </c>
      <c r="F71" s="51">
        <v>3.98</v>
      </c>
      <c r="G71" s="51">
        <v>4.7</v>
      </c>
      <c r="H71" s="51">
        <v>3.67</v>
      </c>
      <c r="I71" s="51">
        <v>1.51</v>
      </c>
      <c r="J71" s="51" t="s">
        <v>0</v>
      </c>
      <c r="K71" s="51">
        <v>1.51</v>
      </c>
      <c r="L71" s="51">
        <v>1.08</v>
      </c>
      <c r="M71" s="51" t="s">
        <v>0</v>
      </c>
      <c r="N71" s="51">
        <v>1.08</v>
      </c>
      <c r="O71" s="51">
        <v>1.1299999999999999</v>
      </c>
      <c r="P71" s="51">
        <v>0.6</v>
      </c>
      <c r="Q71" s="51">
        <v>1.4</v>
      </c>
    </row>
    <row r="72" spans="1:17">
      <c r="A72" s="3">
        <v>132</v>
      </c>
      <c r="B72" s="51">
        <v>14</v>
      </c>
      <c r="C72" s="51">
        <v>3</v>
      </c>
      <c r="D72" s="51">
        <v>12</v>
      </c>
      <c r="E72" s="51">
        <v>1.48</v>
      </c>
      <c r="F72" s="51">
        <v>3.15</v>
      </c>
      <c r="G72" s="51" t="s">
        <v>0</v>
      </c>
      <c r="H72" s="51">
        <v>3.15</v>
      </c>
      <c r="I72" s="51">
        <v>0.9</v>
      </c>
      <c r="J72" s="51" t="s">
        <v>0</v>
      </c>
      <c r="K72" s="51">
        <v>0.9</v>
      </c>
      <c r="L72" s="51">
        <v>0.91</v>
      </c>
      <c r="M72" s="51">
        <v>1.05</v>
      </c>
      <c r="N72" s="51">
        <v>0.86</v>
      </c>
      <c r="O72" s="51">
        <v>0.81</v>
      </c>
      <c r="P72" s="51">
        <v>0.55000000000000004</v>
      </c>
      <c r="Q72" s="51">
        <v>0.92</v>
      </c>
    </row>
    <row r="73" spans="1:17">
      <c r="A73" s="3">
        <v>132</v>
      </c>
      <c r="B73">
        <v>27</v>
      </c>
      <c r="C73">
        <v>3</v>
      </c>
      <c r="D73">
        <v>12</v>
      </c>
      <c r="E73">
        <v>1.3</v>
      </c>
      <c r="F73">
        <v>2.8</v>
      </c>
      <c r="G73">
        <v>2.2999999999999998</v>
      </c>
      <c r="H73">
        <v>2.88</v>
      </c>
      <c r="I73">
        <v>0.73</v>
      </c>
      <c r="J73" t="s">
        <v>0</v>
      </c>
      <c r="K73">
        <v>0.73</v>
      </c>
      <c r="L73">
        <v>0.89</v>
      </c>
      <c r="M73" t="s">
        <v>0</v>
      </c>
      <c r="N73">
        <v>0.89</v>
      </c>
      <c r="O73">
        <v>0.86</v>
      </c>
      <c r="P73" t="s">
        <v>0</v>
      </c>
      <c r="Q73">
        <v>0.86</v>
      </c>
    </row>
    <row r="74" spans="1:17">
      <c r="A74" s="3">
        <v>132</v>
      </c>
      <c r="B74">
        <v>28</v>
      </c>
      <c r="C74">
        <v>3</v>
      </c>
      <c r="D74">
        <v>12</v>
      </c>
      <c r="E74">
        <v>2.13</v>
      </c>
      <c r="F74">
        <v>3.68</v>
      </c>
      <c r="G74">
        <v>3.6</v>
      </c>
      <c r="H74">
        <v>3.69</v>
      </c>
      <c r="I74">
        <v>1.89</v>
      </c>
      <c r="J74" t="s">
        <v>0</v>
      </c>
      <c r="K74">
        <v>1.89</v>
      </c>
      <c r="L74">
        <v>1.34</v>
      </c>
      <c r="M74">
        <v>2.1</v>
      </c>
      <c r="N74">
        <v>1.08</v>
      </c>
      <c r="O74">
        <v>1.24</v>
      </c>
      <c r="P74">
        <v>0.73</v>
      </c>
      <c r="Q74">
        <v>1.75</v>
      </c>
    </row>
    <row r="75" spans="1:17">
      <c r="A75" s="3">
        <v>132</v>
      </c>
      <c r="B75">
        <v>29</v>
      </c>
      <c r="C75">
        <v>3</v>
      </c>
      <c r="D75">
        <v>12</v>
      </c>
      <c r="E75">
        <v>1.17</v>
      </c>
      <c r="F75">
        <v>2.64</v>
      </c>
      <c r="G75">
        <v>2.9</v>
      </c>
      <c r="H75">
        <v>2.61</v>
      </c>
      <c r="I75">
        <v>0.5</v>
      </c>
      <c r="J75" t="s">
        <v>0</v>
      </c>
      <c r="K75">
        <v>0.5</v>
      </c>
      <c r="L75">
        <v>0.74</v>
      </c>
      <c r="M75">
        <v>1.1000000000000001</v>
      </c>
      <c r="N75">
        <v>0.7</v>
      </c>
      <c r="O75">
        <v>0.66</v>
      </c>
      <c r="P75">
        <v>0.6</v>
      </c>
      <c r="Q75">
        <v>0.7</v>
      </c>
    </row>
    <row r="76" spans="1:17">
      <c r="A76" s="3">
        <v>132</v>
      </c>
      <c r="B76">
        <v>30</v>
      </c>
      <c r="C76">
        <v>3</v>
      </c>
      <c r="D76">
        <v>12</v>
      </c>
      <c r="E76">
        <v>1.4</v>
      </c>
      <c r="F76">
        <v>2.93</v>
      </c>
      <c r="G76">
        <v>2.6</v>
      </c>
      <c r="H76">
        <v>2.97</v>
      </c>
      <c r="I76">
        <v>1.26</v>
      </c>
      <c r="J76">
        <v>2.2999999999999998</v>
      </c>
      <c r="K76">
        <v>1.1100000000000001</v>
      </c>
      <c r="L76">
        <v>0.6</v>
      </c>
      <c r="M76" t="s">
        <v>0</v>
      </c>
      <c r="N76">
        <v>0.6</v>
      </c>
      <c r="O76">
        <v>0.8</v>
      </c>
      <c r="P76" t="s">
        <v>0</v>
      </c>
      <c r="Q76">
        <v>0.8</v>
      </c>
    </row>
    <row r="77" spans="1:17">
      <c r="A77" s="3">
        <v>132</v>
      </c>
      <c r="B77">
        <v>31</v>
      </c>
      <c r="C77">
        <v>3</v>
      </c>
      <c r="D77">
        <v>12</v>
      </c>
      <c r="E77">
        <v>1.3</v>
      </c>
      <c r="F77">
        <v>2.93</v>
      </c>
      <c r="G77" t="s">
        <v>0</v>
      </c>
      <c r="H77">
        <v>2.93</v>
      </c>
      <c r="I77">
        <v>0.87</v>
      </c>
      <c r="J77" t="s">
        <v>0</v>
      </c>
      <c r="K77">
        <v>0.87</v>
      </c>
      <c r="L77">
        <v>0.8</v>
      </c>
      <c r="M77" t="s">
        <v>0</v>
      </c>
      <c r="N77">
        <v>0.8</v>
      </c>
      <c r="O77">
        <v>0.6</v>
      </c>
      <c r="P77">
        <v>1</v>
      </c>
      <c r="Q77">
        <v>0.53</v>
      </c>
    </row>
    <row r="78" spans="1:17">
      <c r="A78" s="3">
        <v>132</v>
      </c>
      <c r="B78">
        <v>1</v>
      </c>
      <c r="C78">
        <v>4</v>
      </c>
      <c r="D78">
        <v>12</v>
      </c>
      <c r="E78">
        <v>1.31</v>
      </c>
      <c r="F78">
        <v>2.59</v>
      </c>
      <c r="G78" t="s">
        <v>0</v>
      </c>
      <c r="H78">
        <v>2.59</v>
      </c>
      <c r="I78">
        <v>0.77</v>
      </c>
      <c r="J78" t="s">
        <v>0</v>
      </c>
      <c r="K78">
        <v>0.77</v>
      </c>
      <c r="L78">
        <v>0.83</v>
      </c>
      <c r="M78" t="s">
        <v>0</v>
      </c>
      <c r="N78">
        <v>0.83</v>
      </c>
      <c r="O78">
        <v>0.93</v>
      </c>
      <c r="P78">
        <v>0.7</v>
      </c>
      <c r="Q78">
        <v>0.96</v>
      </c>
    </row>
    <row r="79" spans="1:17">
      <c r="A79" s="3">
        <v>132</v>
      </c>
      <c r="B79">
        <v>2</v>
      </c>
      <c r="C79">
        <v>4</v>
      </c>
      <c r="D79">
        <v>12</v>
      </c>
      <c r="E79">
        <v>1.46</v>
      </c>
      <c r="F79">
        <v>2.85</v>
      </c>
      <c r="G79">
        <v>3.3</v>
      </c>
      <c r="H79">
        <v>2.79</v>
      </c>
      <c r="I79">
        <v>1.38</v>
      </c>
      <c r="J79">
        <v>2.6</v>
      </c>
      <c r="K79">
        <v>0.97</v>
      </c>
      <c r="L79">
        <v>0.76</v>
      </c>
      <c r="M79" t="s">
        <v>0</v>
      </c>
      <c r="N79">
        <v>0.76</v>
      </c>
      <c r="O79">
        <v>0.76</v>
      </c>
      <c r="P79" t="s">
        <v>0</v>
      </c>
      <c r="Q79">
        <v>0.76</v>
      </c>
    </row>
    <row r="80" spans="1:17">
      <c r="A80" s="3">
        <v>132</v>
      </c>
      <c r="B80">
        <v>3</v>
      </c>
      <c r="C80">
        <v>4</v>
      </c>
      <c r="D80">
        <v>12</v>
      </c>
      <c r="E80">
        <v>1.32</v>
      </c>
      <c r="F80">
        <v>2.93</v>
      </c>
      <c r="G80">
        <v>3.1</v>
      </c>
      <c r="H80">
        <v>2.9</v>
      </c>
      <c r="I80">
        <v>1.03</v>
      </c>
      <c r="J80" t="s">
        <v>0</v>
      </c>
      <c r="K80">
        <v>1.03</v>
      </c>
      <c r="L80">
        <v>0.77</v>
      </c>
      <c r="M80" t="s">
        <v>0</v>
      </c>
      <c r="N80">
        <v>0.77</v>
      </c>
      <c r="O80">
        <v>0.7</v>
      </c>
      <c r="P80">
        <v>0.5</v>
      </c>
      <c r="Q80">
        <v>0.73</v>
      </c>
    </row>
    <row r="81" spans="1:18">
      <c r="A81" s="3">
        <v>132</v>
      </c>
      <c r="B81">
        <v>4</v>
      </c>
      <c r="C81">
        <v>4</v>
      </c>
      <c r="D81">
        <v>12</v>
      </c>
      <c r="E81">
        <v>1.2</v>
      </c>
      <c r="F81">
        <v>2.64</v>
      </c>
      <c r="G81">
        <v>2.35</v>
      </c>
      <c r="H81">
        <v>2.73</v>
      </c>
      <c r="I81">
        <v>0.74</v>
      </c>
      <c r="J81" t="s">
        <v>0</v>
      </c>
      <c r="K81">
        <v>0.74</v>
      </c>
      <c r="L81">
        <v>0.68</v>
      </c>
      <c r="M81" t="s">
        <v>0</v>
      </c>
      <c r="N81">
        <v>0.68</v>
      </c>
      <c r="O81">
        <v>0.76</v>
      </c>
      <c r="P81">
        <v>0.74</v>
      </c>
      <c r="Q81">
        <v>0.8</v>
      </c>
    </row>
    <row r="82" spans="1:18">
      <c r="A82" s="3">
        <v>132</v>
      </c>
      <c r="B82">
        <v>5</v>
      </c>
      <c r="C82">
        <v>4</v>
      </c>
      <c r="D82">
        <v>12</v>
      </c>
      <c r="E82">
        <v>1.42</v>
      </c>
      <c r="F82">
        <v>2.9</v>
      </c>
      <c r="G82">
        <v>3</v>
      </c>
      <c r="H82">
        <v>2.89</v>
      </c>
      <c r="I82">
        <v>0.99</v>
      </c>
      <c r="J82">
        <v>1.9</v>
      </c>
      <c r="K82">
        <v>0.86</v>
      </c>
      <c r="L82">
        <v>0.81</v>
      </c>
      <c r="M82">
        <v>1</v>
      </c>
      <c r="N82">
        <v>0.78</v>
      </c>
      <c r="O82">
        <v>0.83</v>
      </c>
      <c r="P82">
        <v>1.1000000000000001</v>
      </c>
      <c r="Q82">
        <v>0.78</v>
      </c>
    </row>
    <row r="83" spans="1:18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>
      <c r="A84" s="4">
        <v>133</v>
      </c>
      <c r="B84" s="9">
        <v>1</v>
      </c>
      <c r="C84" s="9">
        <v>5</v>
      </c>
      <c r="D84" s="9">
        <v>12</v>
      </c>
      <c r="E84" s="9">
        <v>1.3</v>
      </c>
      <c r="F84" s="9">
        <v>2.41</v>
      </c>
      <c r="G84" s="9">
        <v>2.6</v>
      </c>
      <c r="H84" s="9">
        <v>2.39</v>
      </c>
      <c r="I84" s="9">
        <v>1.1399999999999999</v>
      </c>
      <c r="J84" s="9">
        <v>0.6</v>
      </c>
      <c r="K84" s="9">
        <v>1.21</v>
      </c>
      <c r="L84" s="9">
        <v>0.85</v>
      </c>
      <c r="M84" s="9">
        <v>0.72</v>
      </c>
      <c r="N84" s="9">
        <v>1.25</v>
      </c>
      <c r="O84" s="9">
        <v>0.81</v>
      </c>
      <c r="P84" s="9">
        <v>0.5</v>
      </c>
      <c r="Q84" s="9">
        <v>1.75</v>
      </c>
    </row>
    <row r="85" spans="1:18">
      <c r="A85" s="4">
        <v>133</v>
      </c>
      <c r="B85" s="9">
        <v>2</v>
      </c>
      <c r="C85" s="9">
        <v>5</v>
      </c>
      <c r="D85" s="9">
        <v>12</v>
      </c>
      <c r="E85" s="9">
        <v>1.37</v>
      </c>
      <c r="F85" s="9">
        <v>2.2599999999999998</v>
      </c>
      <c r="G85" s="9" t="s">
        <v>0</v>
      </c>
      <c r="H85" s="9">
        <v>2.2599999999999998</v>
      </c>
      <c r="I85" s="9">
        <v>1.63</v>
      </c>
      <c r="J85" s="9">
        <v>0.7</v>
      </c>
      <c r="K85" s="9">
        <v>1.9</v>
      </c>
      <c r="L85" s="9">
        <v>0.99</v>
      </c>
      <c r="M85" s="9">
        <v>0.65</v>
      </c>
      <c r="N85" s="9">
        <v>2</v>
      </c>
      <c r="O85" s="9">
        <v>0.57999999999999996</v>
      </c>
      <c r="P85" s="9">
        <v>0.43</v>
      </c>
      <c r="Q85" s="9">
        <v>1.6</v>
      </c>
    </row>
    <row r="86" spans="1:18">
      <c r="A86" s="4">
        <v>133</v>
      </c>
      <c r="B86" s="9">
        <v>3</v>
      </c>
      <c r="C86" s="9">
        <v>5</v>
      </c>
      <c r="D86" s="9">
        <v>12</v>
      </c>
      <c r="E86" s="9">
        <v>1.26</v>
      </c>
      <c r="F86" s="9">
        <v>2.2799999999999998</v>
      </c>
      <c r="G86" s="9">
        <v>2.2000000000000002</v>
      </c>
      <c r="H86" s="9">
        <v>2.29</v>
      </c>
      <c r="I86" s="9">
        <v>0.91</v>
      </c>
      <c r="J86" s="9">
        <v>0.47</v>
      </c>
      <c r="K86" s="9">
        <v>1.35</v>
      </c>
      <c r="L86" s="9">
        <v>0.81</v>
      </c>
      <c r="M86" s="9">
        <v>0.59</v>
      </c>
      <c r="N86" s="9">
        <v>1.6</v>
      </c>
      <c r="O86" s="9">
        <v>0.89</v>
      </c>
      <c r="P86" s="9">
        <v>0.78</v>
      </c>
      <c r="Q86" s="9">
        <v>1.8</v>
      </c>
    </row>
    <row r="87" spans="1:18">
      <c r="A87" s="4">
        <v>133</v>
      </c>
      <c r="B87" s="9">
        <v>4</v>
      </c>
      <c r="C87" s="9">
        <v>5</v>
      </c>
      <c r="D87" s="9">
        <v>12</v>
      </c>
      <c r="E87" s="9">
        <v>2.0499999999999998</v>
      </c>
      <c r="F87" s="9">
        <v>3.16</v>
      </c>
      <c r="G87" s="9" t="s">
        <v>0</v>
      </c>
      <c r="H87" s="9">
        <v>3.16</v>
      </c>
      <c r="I87" s="9">
        <v>2.0099999999999998</v>
      </c>
      <c r="J87" s="9">
        <v>2.85</v>
      </c>
      <c r="K87" s="9">
        <v>1.73</v>
      </c>
      <c r="L87" s="9">
        <v>1.19</v>
      </c>
      <c r="M87" s="9">
        <v>1.19</v>
      </c>
      <c r="N87" s="9" t="s">
        <v>0</v>
      </c>
      <c r="O87" s="9">
        <v>1.84</v>
      </c>
      <c r="P87" s="9">
        <v>1.04</v>
      </c>
      <c r="Q87" s="9">
        <v>3.17</v>
      </c>
    </row>
    <row r="88" spans="1:18">
      <c r="A88" s="4">
        <v>133</v>
      </c>
      <c r="B88" s="9">
        <v>5</v>
      </c>
      <c r="C88" s="9">
        <v>5</v>
      </c>
      <c r="D88" s="9">
        <v>12</v>
      </c>
      <c r="E88" s="9">
        <v>1.24</v>
      </c>
      <c r="F88" s="9">
        <v>2.1</v>
      </c>
      <c r="G88" s="9" t="s">
        <v>0</v>
      </c>
      <c r="H88" s="9">
        <v>2.1</v>
      </c>
      <c r="I88" s="9">
        <v>1.25</v>
      </c>
      <c r="J88" s="9">
        <v>0.9</v>
      </c>
      <c r="K88" s="9">
        <v>1.46</v>
      </c>
      <c r="L88" s="9">
        <v>1.0900000000000001</v>
      </c>
      <c r="M88" s="9">
        <v>0.7</v>
      </c>
      <c r="N88" s="9">
        <v>1.58</v>
      </c>
      <c r="O88" s="9">
        <v>0.52</v>
      </c>
      <c r="P88" s="9">
        <v>0.52</v>
      </c>
      <c r="Q88" s="9" t="s">
        <v>0</v>
      </c>
    </row>
    <row r="89" spans="1:18">
      <c r="A89" s="4">
        <v>133</v>
      </c>
      <c r="B89" s="9">
        <v>6</v>
      </c>
      <c r="C89" s="9">
        <v>5</v>
      </c>
      <c r="D89" s="9">
        <v>12</v>
      </c>
      <c r="E89" s="9">
        <v>1.27</v>
      </c>
      <c r="F89" s="9">
        <v>2.35</v>
      </c>
      <c r="G89" s="9">
        <v>1.7</v>
      </c>
      <c r="H89" s="9">
        <v>2.42</v>
      </c>
      <c r="I89" s="9">
        <v>0.79</v>
      </c>
      <c r="J89" s="9">
        <v>0.62</v>
      </c>
      <c r="K89" s="9">
        <v>1.3</v>
      </c>
      <c r="L89" s="9">
        <v>0.91</v>
      </c>
      <c r="M89" s="9">
        <v>0.85</v>
      </c>
      <c r="N89" s="9">
        <v>1.4</v>
      </c>
      <c r="O89" s="9">
        <v>0.84</v>
      </c>
      <c r="P89" s="9">
        <v>0.54</v>
      </c>
      <c r="Q89" s="9">
        <v>1.9</v>
      </c>
    </row>
    <row r="90" spans="1:18">
      <c r="A90" s="4">
        <v>133</v>
      </c>
      <c r="B90" s="9">
        <v>7</v>
      </c>
      <c r="C90" s="9">
        <v>5</v>
      </c>
      <c r="D90" s="9">
        <v>12</v>
      </c>
      <c r="E90" s="9">
        <v>1.1499999999999999</v>
      </c>
      <c r="F90" s="9">
        <v>1.99</v>
      </c>
      <c r="G90" s="9" t="s">
        <v>0</v>
      </c>
      <c r="H90" s="9">
        <v>1.99</v>
      </c>
      <c r="I90" s="9">
        <v>0.56999999999999995</v>
      </c>
      <c r="J90" s="9">
        <v>0.49</v>
      </c>
      <c r="K90" s="9">
        <v>1.2</v>
      </c>
      <c r="L90" s="9">
        <v>0.97</v>
      </c>
      <c r="M90" s="9">
        <v>0.68</v>
      </c>
      <c r="N90" s="9">
        <v>1.47</v>
      </c>
      <c r="O90" s="9">
        <v>1.08</v>
      </c>
      <c r="P90" s="9">
        <v>0.43</v>
      </c>
      <c r="Q90" s="9">
        <v>1.46</v>
      </c>
    </row>
    <row r="91" spans="1:18">
      <c r="A91" s="4">
        <v>133</v>
      </c>
      <c r="B91" s="9">
        <v>8</v>
      </c>
      <c r="C91" s="9">
        <v>5</v>
      </c>
      <c r="D91" s="9">
        <v>12</v>
      </c>
      <c r="E91" s="9">
        <v>1.44</v>
      </c>
      <c r="F91" s="9">
        <v>2.2400000000000002</v>
      </c>
      <c r="G91" s="9" t="s">
        <v>0</v>
      </c>
      <c r="H91" s="9">
        <v>2.2400000000000002</v>
      </c>
      <c r="I91" s="9">
        <v>1</v>
      </c>
      <c r="J91" s="9">
        <v>0.7</v>
      </c>
      <c r="K91" s="9">
        <v>1.23</v>
      </c>
      <c r="L91" s="9">
        <v>1.24</v>
      </c>
      <c r="M91" s="9">
        <v>0.4</v>
      </c>
      <c r="N91" s="9">
        <v>1.38</v>
      </c>
      <c r="O91" s="9">
        <v>1.26</v>
      </c>
      <c r="P91" s="9">
        <v>0.6</v>
      </c>
      <c r="Q91" s="9">
        <v>1.52</v>
      </c>
    </row>
    <row r="92" spans="1:18">
      <c r="A92" s="4">
        <v>133</v>
      </c>
      <c r="B92" s="9">
        <v>9</v>
      </c>
      <c r="C92" s="9">
        <v>5</v>
      </c>
      <c r="D92" s="9">
        <v>12</v>
      </c>
      <c r="E92" s="9">
        <v>1.1000000000000001</v>
      </c>
      <c r="F92" s="9">
        <v>2.09</v>
      </c>
      <c r="G92" s="9" t="s">
        <v>0</v>
      </c>
      <c r="H92" s="9">
        <v>2.09</v>
      </c>
      <c r="I92" s="9">
        <v>0.56999999999999995</v>
      </c>
      <c r="J92" s="9">
        <v>0.22</v>
      </c>
      <c r="K92" s="9">
        <v>1.17</v>
      </c>
      <c r="L92" s="9">
        <v>0.94</v>
      </c>
      <c r="M92" s="9">
        <v>0.6</v>
      </c>
      <c r="N92" s="9">
        <v>1.27</v>
      </c>
      <c r="O92" s="9">
        <v>0.81</v>
      </c>
      <c r="P92" s="9">
        <v>0.52</v>
      </c>
      <c r="Q92" s="9">
        <v>1.3</v>
      </c>
    </row>
    <row r="93" spans="1:18">
      <c r="A93" s="4">
        <v>133</v>
      </c>
      <c r="B93" s="9">
        <v>10</v>
      </c>
      <c r="C93" s="9">
        <v>5</v>
      </c>
      <c r="D93" s="9">
        <v>12</v>
      </c>
      <c r="E93" s="9">
        <v>1.27</v>
      </c>
      <c r="F93" s="9">
        <v>2.06</v>
      </c>
      <c r="G93" s="9" t="s">
        <v>0</v>
      </c>
      <c r="H93" s="9">
        <v>2.06</v>
      </c>
      <c r="I93" s="9">
        <v>0.85</v>
      </c>
      <c r="J93" s="9">
        <v>0.68</v>
      </c>
      <c r="K93" s="9">
        <v>1.1299999999999999</v>
      </c>
      <c r="L93" s="9">
        <v>0.75</v>
      </c>
      <c r="M93" s="9">
        <v>0.57999999999999996</v>
      </c>
      <c r="N93" s="9">
        <v>1.25</v>
      </c>
      <c r="O93" s="9">
        <v>1.44</v>
      </c>
      <c r="P93" s="9">
        <v>0.55000000000000004</v>
      </c>
      <c r="Q93" s="9">
        <v>1.8</v>
      </c>
    </row>
    <row r="94" spans="1:18">
      <c r="A94" s="4">
        <v>133</v>
      </c>
      <c r="B94">
        <v>26</v>
      </c>
      <c r="C94">
        <v>5</v>
      </c>
      <c r="D94">
        <v>12</v>
      </c>
      <c r="E94">
        <v>1.2</v>
      </c>
      <c r="F94">
        <v>2.19</v>
      </c>
      <c r="G94" t="s">
        <v>0</v>
      </c>
      <c r="H94">
        <v>2.19</v>
      </c>
      <c r="I94">
        <v>0.66</v>
      </c>
      <c r="J94">
        <v>0.2</v>
      </c>
      <c r="K94">
        <v>1.27</v>
      </c>
      <c r="L94">
        <v>1.1100000000000001</v>
      </c>
      <c r="M94">
        <v>0.45</v>
      </c>
      <c r="N94">
        <v>1.38</v>
      </c>
      <c r="O94">
        <v>0.76</v>
      </c>
      <c r="P94">
        <v>0.54</v>
      </c>
      <c r="Q94">
        <v>1.1299999999999999</v>
      </c>
    </row>
    <row r="95" spans="1:18">
      <c r="A95" s="4">
        <v>133</v>
      </c>
      <c r="B95">
        <v>27</v>
      </c>
      <c r="C95">
        <v>5</v>
      </c>
      <c r="D95">
        <v>12</v>
      </c>
      <c r="E95">
        <v>1.1499999999999999</v>
      </c>
      <c r="F95">
        <v>2.14</v>
      </c>
      <c r="G95">
        <v>1.6</v>
      </c>
      <c r="H95">
        <v>2.21</v>
      </c>
      <c r="I95">
        <v>0.84</v>
      </c>
      <c r="J95">
        <v>0.54</v>
      </c>
      <c r="K95">
        <v>1.33</v>
      </c>
      <c r="L95">
        <v>0.88</v>
      </c>
      <c r="M95">
        <v>0.53</v>
      </c>
      <c r="N95">
        <v>1.08</v>
      </c>
      <c r="O95">
        <v>0.78</v>
      </c>
      <c r="P95">
        <v>0.45</v>
      </c>
      <c r="Q95">
        <v>1.43</v>
      </c>
    </row>
    <row r="96" spans="1:18">
      <c r="A96" s="4">
        <v>133</v>
      </c>
      <c r="B96">
        <v>28</v>
      </c>
      <c r="C96">
        <v>5</v>
      </c>
      <c r="D96">
        <v>12</v>
      </c>
      <c r="E96">
        <v>1.43</v>
      </c>
      <c r="F96">
        <v>2.2400000000000002</v>
      </c>
      <c r="G96" t="s">
        <v>0</v>
      </c>
      <c r="H96">
        <v>2.2400000000000002</v>
      </c>
      <c r="I96">
        <v>1.37</v>
      </c>
      <c r="J96">
        <v>0.83</v>
      </c>
      <c r="K96">
        <v>1.77</v>
      </c>
      <c r="L96">
        <v>1.24</v>
      </c>
      <c r="M96">
        <v>0.75</v>
      </c>
      <c r="N96">
        <v>1.73</v>
      </c>
      <c r="O96">
        <v>0.85</v>
      </c>
      <c r="P96">
        <v>0.63</v>
      </c>
      <c r="Q96">
        <v>1.5</v>
      </c>
    </row>
    <row r="97" spans="1:18">
      <c r="A97" s="4">
        <v>133</v>
      </c>
      <c r="B97">
        <v>29</v>
      </c>
      <c r="C97">
        <v>5</v>
      </c>
      <c r="D97">
        <v>12</v>
      </c>
      <c r="E97">
        <v>1.35</v>
      </c>
      <c r="F97">
        <v>2.36</v>
      </c>
      <c r="G97">
        <v>2.5</v>
      </c>
      <c r="H97">
        <v>2.34</v>
      </c>
      <c r="I97">
        <v>0.85</v>
      </c>
      <c r="J97">
        <v>0.18</v>
      </c>
      <c r="K97">
        <v>1.53</v>
      </c>
      <c r="L97">
        <v>1.2</v>
      </c>
      <c r="M97">
        <v>0.6</v>
      </c>
      <c r="N97">
        <v>1.3</v>
      </c>
      <c r="O97">
        <v>0.85</v>
      </c>
      <c r="P97">
        <v>0.4</v>
      </c>
      <c r="Q97">
        <v>1.08</v>
      </c>
    </row>
    <row r="98" spans="1:18">
      <c r="A98" s="4">
        <v>133</v>
      </c>
      <c r="B98">
        <v>30</v>
      </c>
      <c r="C98">
        <v>5</v>
      </c>
      <c r="D98">
        <v>12</v>
      </c>
      <c r="E98">
        <v>1.98</v>
      </c>
      <c r="F98">
        <v>3.04</v>
      </c>
      <c r="G98" t="s">
        <v>0</v>
      </c>
      <c r="H98">
        <v>3.04</v>
      </c>
      <c r="I98">
        <v>1.59</v>
      </c>
      <c r="J98">
        <v>0.8</v>
      </c>
      <c r="K98">
        <v>2.9</v>
      </c>
      <c r="L98">
        <v>1.29</v>
      </c>
      <c r="M98">
        <v>1</v>
      </c>
      <c r="N98">
        <v>1.38</v>
      </c>
      <c r="O98">
        <v>2</v>
      </c>
      <c r="P98" t="s">
        <v>0</v>
      </c>
      <c r="Q98">
        <v>2</v>
      </c>
    </row>
    <row r="99" spans="1:18">
      <c r="A99" s="4">
        <v>133</v>
      </c>
      <c r="B99">
        <v>31</v>
      </c>
      <c r="C99">
        <v>5</v>
      </c>
      <c r="D99">
        <v>12</v>
      </c>
      <c r="E99">
        <v>2</v>
      </c>
      <c r="F99">
        <v>4.01</v>
      </c>
      <c r="G99">
        <v>3.15</v>
      </c>
      <c r="H99">
        <v>4.3</v>
      </c>
      <c r="I99">
        <v>1.32</v>
      </c>
      <c r="J99">
        <v>0.3</v>
      </c>
      <c r="K99">
        <v>1.47</v>
      </c>
      <c r="L99">
        <v>1.53</v>
      </c>
      <c r="M99">
        <v>0.56999999999999995</v>
      </c>
      <c r="N99">
        <v>2.1</v>
      </c>
      <c r="O99">
        <v>1.1299999999999999</v>
      </c>
      <c r="P99">
        <v>0.55000000000000004</v>
      </c>
      <c r="Q99">
        <v>1.7</v>
      </c>
    </row>
    <row r="100" spans="1:18">
      <c r="A100" s="4">
        <v>133</v>
      </c>
      <c r="B100">
        <v>1</v>
      </c>
      <c r="C100">
        <v>6</v>
      </c>
      <c r="D100">
        <v>12</v>
      </c>
      <c r="E100">
        <v>1.47</v>
      </c>
      <c r="F100">
        <v>2.48</v>
      </c>
      <c r="G100">
        <v>2.1</v>
      </c>
      <c r="H100">
        <v>2.5299999999999998</v>
      </c>
      <c r="I100">
        <v>1.1499999999999999</v>
      </c>
      <c r="J100">
        <v>0.88</v>
      </c>
      <c r="K100">
        <v>1.43</v>
      </c>
      <c r="L100">
        <v>1.26</v>
      </c>
      <c r="M100">
        <v>0.6</v>
      </c>
      <c r="N100">
        <v>1.48</v>
      </c>
      <c r="O100">
        <v>1</v>
      </c>
      <c r="P100">
        <v>0.55000000000000004</v>
      </c>
      <c r="Q100">
        <v>1.45</v>
      </c>
    </row>
    <row r="101" spans="1:18">
      <c r="A101" s="4">
        <v>133</v>
      </c>
      <c r="B101">
        <v>2</v>
      </c>
      <c r="C101">
        <v>6</v>
      </c>
      <c r="D101">
        <v>12</v>
      </c>
      <c r="E101">
        <v>1.63</v>
      </c>
      <c r="F101">
        <v>2.79</v>
      </c>
      <c r="G101" t="s">
        <v>0</v>
      </c>
      <c r="H101">
        <v>2.79</v>
      </c>
      <c r="I101">
        <v>1.02</v>
      </c>
      <c r="J101">
        <v>0.2</v>
      </c>
      <c r="K101">
        <v>1.83</v>
      </c>
      <c r="L101">
        <v>1.31</v>
      </c>
      <c r="M101" t="s">
        <v>0</v>
      </c>
      <c r="N101">
        <v>1.31</v>
      </c>
      <c r="O101">
        <v>1.1399999999999999</v>
      </c>
      <c r="P101">
        <v>0.55000000000000004</v>
      </c>
      <c r="Q101">
        <v>1.38</v>
      </c>
    </row>
    <row r="102" spans="1:18">
      <c r="A102" s="4">
        <v>133</v>
      </c>
      <c r="B102">
        <v>3</v>
      </c>
      <c r="C102">
        <v>6</v>
      </c>
      <c r="D102">
        <v>12</v>
      </c>
      <c r="E102">
        <v>1.29</v>
      </c>
      <c r="F102">
        <v>2.2999999999999998</v>
      </c>
      <c r="G102" t="s">
        <v>0</v>
      </c>
      <c r="H102">
        <v>2.2999999999999998</v>
      </c>
      <c r="I102">
        <v>1.1000000000000001</v>
      </c>
      <c r="J102">
        <v>0.3</v>
      </c>
      <c r="K102">
        <v>1.26</v>
      </c>
      <c r="L102">
        <v>0.73</v>
      </c>
      <c r="M102">
        <v>0.55000000000000004</v>
      </c>
      <c r="N102">
        <v>0.97</v>
      </c>
      <c r="O102">
        <v>1.05</v>
      </c>
      <c r="P102">
        <v>0.7</v>
      </c>
      <c r="Q102">
        <v>1.1000000000000001</v>
      </c>
    </row>
    <row r="103" spans="1:18">
      <c r="A103" s="4">
        <v>133</v>
      </c>
      <c r="B103">
        <v>4</v>
      </c>
      <c r="C103">
        <v>6</v>
      </c>
      <c r="D103">
        <v>12</v>
      </c>
      <c r="E103">
        <v>1.58</v>
      </c>
      <c r="F103">
        <v>2.75</v>
      </c>
      <c r="G103" t="s">
        <v>0</v>
      </c>
      <c r="H103">
        <v>2.75</v>
      </c>
      <c r="I103">
        <v>1.25</v>
      </c>
      <c r="J103">
        <v>1.05</v>
      </c>
      <c r="K103">
        <v>1.45</v>
      </c>
      <c r="L103">
        <v>1.18</v>
      </c>
      <c r="M103">
        <v>0.77</v>
      </c>
      <c r="N103">
        <v>1.42</v>
      </c>
      <c r="O103">
        <v>1.1599999999999999</v>
      </c>
      <c r="P103">
        <v>0.63</v>
      </c>
      <c r="Q103">
        <v>1.48</v>
      </c>
    </row>
    <row r="104" spans="1:18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>
      <c r="A105" s="53">
        <v>134</v>
      </c>
      <c r="B105" s="52">
        <v>17</v>
      </c>
      <c r="C105" s="52">
        <v>11</v>
      </c>
      <c r="D105" s="52">
        <v>11</v>
      </c>
      <c r="E105" s="52">
        <v>1.68</v>
      </c>
      <c r="F105" s="52">
        <v>2.96</v>
      </c>
      <c r="G105" s="52">
        <v>3</v>
      </c>
      <c r="H105" s="52">
        <v>2.96</v>
      </c>
      <c r="I105" s="52">
        <v>1.22</v>
      </c>
      <c r="J105" s="52">
        <v>2.25</v>
      </c>
      <c r="K105" s="52">
        <v>0.93</v>
      </c>
      <c r="L105" s="52">
        <v>1.38</v>
      </c>
      <c r="M105" s="52">
        <v>1.04</v>
      </c>
      <c r="N105" s="52">
        <v>2.5499999999999998</v>
      </c>
      <c r="O105" s="52">
        <v>1.03</v>
      </c>
      <c r="P105" s="52">
        <v>0.7</v>
      </c>
      <c r="Q105" s="52">
        <v>2.2000000000000002</v>
      </c>
    </row>
    <row r="106" spans="1:18">
      <c r="A106" s="53">
        <v>134</v>
      </c>
      <c r="B106" s="52">
        <v>18</v>
      </c>
      <c r="C106" s="52">
        <v>11</v>
      </c>
      <c r="D106" s="52">
        <v>11</v>
      </c>
      <c r="E106" s="52">
        <v>1.58</v>
      </c>
      <c r="F106" s="52">
        <v>3.07</v>
      </c>
      <c r="G106" s="52">
        <v>3.8</v>
      </c>
      <c r="H106" s="52">
        <v>2.97</v>
      </c>
      <c r="I106" s="52">
        <v>1.36</v>
      </c>
      <c r="J106" s="52">
        <v>2.2999999999999998</v>
      </c>
      <c r="K106" s="52">
        <v>1.05</v>
      </c>
      <c r="L106" s="52">
        <v>1.01</v>
      </c>
      <c r="M106" s="52">
        <v>0.88</v>
      </c>
      <c r="N106" s="52">
        <v>1.55</v>
      </c>
      <c r="O106" s="52">
        <v>0.97</v>
      </c>
      <c r="P106" s="52">
        <v>0.84</v>
      </c>
      <c r="Q106" s="52">
        <v>2.1</v>
      </c>
    </row>
    <row r="107" spans="1:18">
      <c r="A107" s="53">
        <v>134</v>
      </c>
      <c r="B107" s="52">
        <v>19</v>
      </c>
      <c r="C107" s="52">
        <v>11</v>
      </c>
      <c r="D107" s="52">
        <v>11</v>
      </c>
      <c r="E107" s="52">
        <v>1.1499999999999999</v>
      </c>
      <c r="F107" s="52">
        <v>2.6</v>
      </c>
      <c r="G107" s="52" t="s">
        <v>0</v>
      </c>
      <c r="H107" s="52">
        <v>2.6</v>
      </c>
      <c r="I107" s="52">
        <v>0.73</v>
      </c>
      <c r="J107" s="52" t="s">
        <v>0</v>
      </c>
      <c r="K107" s="52">
        <v>0.73</v>
      </c>
      <c r="L107" s="52">
        <v>0.68</v>
      </c>
      <c r="M107" s="52">
        <v>0.56000000000000005</v>
      </c>
      <c r="N107" s="52">
        <v>1.8</v>
      </c>
      <c r="O107" s="52">
        <v>0.56000000000000005</v>
      </c>
      <c r="P107" s="52">
        <v>0.56000000000000005</v>
      </c>
      <c r="Q107" s="52" t="s">
        <v>0</v>
      </c>
    </row>
    <row r="108" spans="1:18">
      <c r="A108" s="53">
        <v>134</v>
      </c>
      <c r="B108" s="52">
        <v>20</v>
      </c>
      <c r="C108" s="52">
        <v>11</v>
      </c>
      <c r="D108" s="52">
        <v>11</v>
      </c>
      <c r="E108" s="52">
        <v>1.37</v>
      </c>
      <c r="F108" s="52">
        <v>2.63</v>
      </c>
      <c r="G108" s="52" t="s">
        <v>0</v>
      </c>
      <c r="H108" s="52">
        <v>2.63</v>
      </c>
      <c r="I108" s="52">
        <v>0.37</v>
      </c>
      <c r="J108" s="52" t="s">
        <v>0</v>
      </c>
      <c r="K108" s="52">
        <v>0.37</v>
      </c>
      <c r="L108" s="52">
        <v>1.27</v>
      </c>
      <c r="M108" s="52">
        <v>0.92</v>
      </c>
      <c r="N108" s="52">
        <v>1.87</v>
      </c>
      <c r="O108" s="52">
        <v>1.05</v>
      </c>
      <c r="P108" s="52">
        <v>0.72</v>
      </c>
      <c r="Q108" s="52">
        <v>2.0499999999999998</v>
      </c>
    </row>
    <row r="109" spans="1:18">
      <c r="A109" s="53">
        <v>134</v>
      </c>
      <c r="B109" s="52">
        <v>21</v>
      </c>
      <c r="C109" s="52">
        <v>11</v>
      </c>
      <c r="D109" s="52">
        <v>11</v>
      </c>
      <c r="E109" s="52">
        <v>1.63</v>
      </c>
      <c r="F109" s="52">
        <v>2.69</v>
      </c>
      <c r="G109" s="52" t="s">
        <v>0</v>
      </c>
      <c r="H109" s="52">
        <v>2.69</v>
      </c>
      <c r="I109" s="52">
        <v>1.19</v>
      </c>
      <c r="J109" s="52">
        <v>2.2000000000000002</v>
      </c>
      <c r="K109" s="52">
        <v>0.78</v>
      </c>
      <c r="L109" s="52">
        <v>1.49</v>
      </c>
      <c r="M109" s="52">
        <v>0.1</v>
      </c>
      <c r="N109" s="52">
        <v>1.69</v>
      </c>
      <c r="O109" s="52">
        <v>1.2</v>
      </c>
      <c r="P109" s="52">
        <v>0.55000000000000004</v>
      </c>
      <c r="Q109" s="52">
        <v>1.46</v>
      </c>
    </row>
    <row r="110" spans="1:18">
      <c r="A110" s="53">
        <v>134</v>
      </c>
      <c r="B110" s="52">
        <v>22</v>
      </c>
      <c r="C110" s="52">
        <v>11</v>
      </c>
      <c r="D110" s="52">
        <v>11</v>
      </c>
      <c r="E110" s="52">
        <v>1.43</v>
      </c>
      <c r="F110" s="52">
        <v>2.4900000000000002</v>
      </c>
      <c r="G110" s="52" t="s">
        <v>0</v>
      </c>
      <c r="H110" s="52">
        <v>2.4900000000000002</v>
      </c>
      <c r="I110" s="52">
        <v>1.24</v>
      </c>
      <c r="J110" s="52">
        <v>2</v>
      </c>
      <c r="K110" s="52">
        <v>1.1299999999999999</v>
      </c>
      <c r="L110" s="52">
        <v>1.3</v>
      </c>
      <c r="M110" s="52">
        <v>0.56999999999999995</v>
      </c>
      <c r="N110" s="52">
        <v>1.74</v>
      </c>
      <c r="O110" s="52">
        <v>0.56999999999999995</v>
      </c>
      <c r="P110" s="52">
        <v>0.43</v>
      </c>
      <c r="Q110" s="52">
        <v>1.6</v>
      </c>
    </row>
    <row r="111" spans="1:18">
      <c r="A111" s="53">
        <v>134</v>
      </c>
      <c r="B111" s="52">
        <v>23</v>
      </c>
      <c r="C111" s="52">
        <v>11</v>
      </c>
      <c r="D111" s="52">
        <v>11</v>
      </c>
      <c r="E111" s="52">
        <v>1.6</v>
      </c>
      <c r="F111" s="52">
        <v>2.77</v>
      </c>
      <c r="G111" s="52">
        <v>3.2</v>
      </c>
      <c r="H111" s="52">
        <v>2.71</v>
      </c>
      <c r="I111" s="52">
        <v>1.06</v>
      </c>
      <c r="J111" s="52">
        <v>1.9</v>
      </c>
      <c r="K111" s="52">
        <v>0.94</v>
      </c>
      <c r="L111" s="52">
        <v>1.59</v>
      </c>
      <c r="M111" s="52" t="s">
        <v>0</v>
      </c>
      <c r="N111" s="52">
        <v>1.59</v>
      </c>
      <c r="O111" s="52">
        <v>1.06</v>
      </c>
      <c r="P111" s="52">
        <v>0.62</v>
      </c>
      <c r="Q111" s="52">
        <v>1.6</v>
      </c>
    </row>
    <row r="112" spans="1:18">
      <c r="A112" s="53">
        <v>134</v>
      </c>
      <c r="B112" s="52">
        <v>24</v>
      </c>
      <c r="C112" s="52">
        <v>11</v>
      </c>
      <c r="D112" s="52">
        <v>11</v>
      </c>
      <c r="E112" s="52">
        <v>1.4</v>
      </c>
      <c r="F112" s="52">
        <v>2.4900000000000002</v>
      </c>
      <c r="G112" s="52" t="s">
        <v>0</v>
      </c>
      <c r="H112" s="52">
        <v>2.4900000000000002</v>
      </c>
      <c r="I112" s="52">
        <v>0.73</v>
      </c>
      <c r="J112" s="52" t="s">
        <v>0</v>
      </c>
      <c r="K112" s="52">
        <v>0.73</v>
      </c>
      <c r="L112" s="52">
        <v>1.24</v>
      </c>
      <c r="M112" s="52">
        <v>0.75</v>
      </c>
      <c r="N112" s="52">
        <v>1.4</v>
      </c>
      <c r="O112" s="52">
        <v>1.17</v>
      </c>
      <c r="P112" s="52">
        <v>0.45</v>
      </c>
      <c r="Q112" s="52">
        <v>1.46</v>
      </c>
    </row>
    <row r="113" spans="1:17">
      <c r="A113" s="53">
        <v>134</v>
      </c>
      <c r="B113" s="52">
        <v>25</v>
      </c>
      <c r="C113" s="52">
        <v>11</v>
      </c>
      <c r="D113" s="52">
        <v>11</v>
      </c>
      <c r="E113" s="52">
        <v>1.43</v>
      </c>
      <c r="F113" s="52">
        <v>2.65</v>
      </c>
      <c r="G113" s="52">
        <v>2.2999999999999998</v>
      </c>
      <c r="H113" s="52">
        <v>2.7</v>
      </c>
      <c r="I113" s="52">
        <v>0.74</v>
      </c>
      <c r="J113" s="52">
        <v>1.7</v>
      </c>
      <c r="K113" s="52">
        <v>0.6</v>
      </c>
      <c r="L113" s="52">
        <v>1.23</v>
      </c>
      <c r="M113" s="52">
        <v>0.63</v>
      </c>
      <c r="N113" s="52">
        <v>1.58</v>
      </c>
      <c r="O113" s="52">
        <v>1.1299999999999999</v>
      </c>
      <c r="P113" s="52">
        <v>0.45</v>
      </c>
      <c r="Q113" s="52">
        <v>1.68</v>
      </c>
    </row>
    <row r="114" spans="1:17">
      <c r="A114" s="53">
        <v>134</v>
      </c>
      <c r="B114" s="52">
        <v>26</v>
      </c>
      <c r="C114" s="52">
        <v>11</v>
      </c>
      <c r="D114" s="52">
        <v>11</v>
      </c>
      <c r="E114" s="52">
        <v>0.92</v>
      </c>
      <c r="F114" s="52">
        <v>2.33</v>
      </c>
      <c r="G114" s="52" t="s">
        <v>0</v>
      </c>
      <c r="H114" s="52">
        <v>2.33</v>
      </c>
      <c r="I114" s="52">
        <v>0.43</v>
      </c>
      <c r="J114" s="52" t="s">
        <v>0</v>
      </c>
      <c r="K114" s="52">
        <v>0.43</v>
      </c>
      <c r="L114" s="52">
        <v>0.54</v>
      </c>
      <c r="M114" s="52">
        <v>0.54</v>
      </c>
      <c r="N114" s="52" t="s">
        <v>0</v>
      </c>
      <c r="O114" s="52">
        <v>0.56000000000000005</v>
      </c>
      <c r="P114" s="52">
        <v>0.56000000000000005</v>
      </c>
      <c r="Q114" s="52" t="s">
        <v>0</v>
      </c>
    </row>
    <row r="115" spans="1:17">
      <c r="A115" s="53">
        <v>134</v>
      </c>
      <c r="B115">
        <v>22</v>
      </c>
      <c r="C115">
        <v>12</v>
      </c>
      <c r="D115">
        <v>11</v>
      </c>
      <c r="E115">
        <v>1.2</v>
      </c>
      <c r="F115">
        <v>2.16</v>
      </c>
      <c r="G115">
        <v>3.1</v>
      </c>
      <c r="H115">
        <v>2.04</v>
      </c>
      <c r="I115">
        <v>0.2</v>
      </c>
      <c r="J115" t="s">
        <v>0</v>
      </c>
      <c r="K115">
        <v>0.2</v>
      </c>
      <c r="L115">
        <v>1.1499999999999999</v>
      </c>
      <c r="M115">
        <v>0.63</v>
      </c>
      <c r="N115">
        <v>1.46</v>
      </c>
      <c r="O115">
        <v>1.18</v>
      </c>
      <c r="P115">
        <v>0.3</v>
      </c>
      <c r="Q115">
        <v>1.47</v>
      </c>
    </row>
    <row r="116" spans="1:17">
      <c r="A116" s="53">
        <v>134</v>
      </c>
      <c r="B116">
        <v>23</v>
      </c>
      <c r="C116">
        <v>12</v>
      </c>
      <c r="D116">
        <v>11</v>
      </c>
      <c r="E116">
        <v>1.21</v>
      </c>
      <c r="F116">
        <v>2.0099999999999998</v>
      </c>
      <c r="G116" t="s">
        <v>0</v>
      </c>
      <c r="H116">
        <v>2.0099999999999998</v>
      </c>
      <c r="I116">
        <v>0.74</v>
      </c>
      <c r="J116" t="s">
        <v>0</v>
      </c>
      <c r="K116">
        <v>0.74</v>
      </c>
      <c r="L116">
        <v>1.02</v>
      </c>
      <c r="M116">
        <v>0.55000000000000004</v>
      </c>
      <c r="N116">
        <v>1.18</v>
      </c>
      <c r="O116">
        <v>1.07</v>
      </c>
      <c r="P116">
        <v>0.15</v>
      </c>
      <c r="Q116">
        <v>1.33</v>
      </c>
    </row>
    <row r="117" spans="1:17">
      <c r="A117" s="53">
        <v>134</v>
      </c>
      <c r="B117">
        <v>24</v>
      </c>
      <c r="C117">
        <v>12</v>
      </c>
      <c r="D117">
        <v>11</v>
      </c>
      <c r="E117">
        <v>1.1399999999999999</v>
      </c>
      <c r="F117">
        <v>2.13</v>
      </c>
      <c r="G117" t="s">
        <v>0</v>
      </c>
      <c r="H117">
        <v>2.13</v>
      </c>
      <c r="I117">
        <v>0.54</v>
      </c>
      <c r="J117" t="s">
        <v>0</v>
      </c>
      <c r="K117">
        <v>0.54</v>
      </c>
      <c r="L117">
        <v>1.08</v>
      </c>
      <c r="M117">
        <v>0.7</v>
      </c>
      <c r="N117">
        <v>1.1299999999999999</v>
      </c>
      <c r="O117">
        <v>1.07</v>
      </c>
      <c r="P117">
        <v>0.6</v>
      </c>
      <c r="Q117">
        <v>1.43</v>
      </c>
    </row>
    <row r="118" spans="1:17">
      <c r="A118" s="53">
        <v>134</v>
      </c>
      <c r="B118">
        <v>25</v>
      </c>
      <c r="C118">
        <v>12</v>
      </c>
      <c r="D118">
        <v>11</v>
      </c>
      <c r="E118">
        <v>1.27</v>
      </c>
      <c r="F118">
        <v>2.25</v>
      </c>
      <c r="G118">
        <v>2.7</v>
      </c>
      <c r="H118">
        <v>2.19</v>
      </c>
      <c r="I118">
        <v>0.33</v>
      </c>
      <c r="J118" t="s">
        <v>0</v>
      </c>
      <c r="K118">
        <v>0.33</v>
      </c>
      <c r="L118">
        <v>1.43</v>
      </c>
      <c r="M118" t="s">
        <v>0</v>
      </c>
      <c r="N118">
        <v>1.43</v>
      </c>
      <c r="O118">
        <v>1.08</v>
      </c>
      <c r="P118">
        <v>0.1</v>
      </c>
      <c r="Q118">
        <v>1.21</v>
      </c>
    </row>
    <row r="119" spans="1:17">
      <c r="A119" s="53">
        <v>134</v>
      </c>
      <c r="B119">
        <v>26</v>
      </c>
      <c r="C119">
        <v>12</v>
      </c>
      <c r="D119">
        <v>11</v>
      </c>
      <c r="E119">
        <v>1.35</v>
      </c>
      <c r="F119">
        <v>2.85</v>
      </c>
      <c r="G119" t="s">
        <v>0</v>
      </c>
      <c r="H119">
        <v>2.85</v>
      </c>
      <c r="I119">
        <v>0.59</v>
      </c>
      <c r="J119" t="s">
        <v>0</v>
      </c>
      <c r="K119">
        <v>0.59</v>
      </c>
      <c r="L119">
        <v>1.0900000000000001</v>
      </c>
      <c r="M119">
        <v>0.5</v>
      </c>
      <c r="N119">
        <v>1.32</v>
      </c>
      <c r="O119">
        <v>0.85</v>
      </c>
      <c r="P119">
        <v>0.53</v>
      </c>
      <c r="Q119">
        <v>1.04</v>
      </c>
    </row>
    <row r="120" spans="1:17">
      <c r="A120" s="53">
        <v>134</v>
      </c>
      <c r="B120">
        <v>27</v>
      </c>
      <c r="C120">
        <v>12</v>
      </c>
      <c r="D120">
        <v>11</v>
      </c>
      <c r="E120">
        <v>1.1299999999999999</v>
      </c>
      <c r="F120">
        <v>2.2000000000000002</v>
      </c>
      <c r="G120" t="s">
        <v>0</v>
      </c>
      <c r="H120">
        <v>2.2000000000000002</v>
      </c>
      <c r="I120">
        <v>0.55000000000000004</v>
      </c>
      <c r="J120" t="s">
        <v>0</v>
      </c>
      <c r="K120">
        <v>0.55000000000000004</v>
      </c>
      <c r="L120">
        <v>0.98</v>
      </c>
      <c r="M120">
        <v>0.23</v>
      </c>
      <c r="N120">
        <v>1.35</v>
      </c>
      <c r="O120">
        <v>0.8</v>
      </c>
      <c r="P120">
        <v>0.6</v>
      </c>
      <c r="Q120">
        <v>1.4</v>
      </c>
    </row>
    <row r="121" spans="1:17">
      <c r="A121" s="53">
        <v>134</v>
      </c>
      <c r="B121">
        <v>28</v>
      </c>
      <c r="C121">
        <v>12</v>
      </c>
      <c r="D121">
        <v>11</v>
      </c>
      <c r="E121">
        <v>1.18</v>
      </c>
      <c r="F121">
        <v>2.5</v>
      </c>
      <c r="G121" t="s">
        <v>0</v>
      </c>
      <c r="H121">
        <v>2.5</v>
      </c>
      <c r="I121">
        <v>0.46</v>
      </c>
      <c r="J121">
        <v>0.8</v>
      </c>
      <c r="K121">
        <v>0.41</v>
      </c>
      <c r="L121">
        <v>1.32</v>
      </c>
      <c r="M121">
        <v>0.47</v>
      </c>
      <c r="N121">
        <v>1.75</v>
      </c>
      <c r="O121">
        <v>0.68</v>
      </c>
      <c r="P121">
        <v>0.43</v>
      </c>
      <c r="Q121">
        <v>1.4</v>
      </c>
    </row>
    <row r="122" spans="1:17">
      <c r="A122" s="53">
        <v>134</v>
      </c>
      <c r="B122">
        <v>29</v>
      </c>
      <c r="C122">
        <v>12</v>
      </c>
      <c r="D122">
        <v>11</v>
      </c>
      <c r="E122">
        <v>1.36</v>
      </c>
      <c r="F122">
        <v>2.65</v>
      </c>
      <c r="G122">
        <v>3.7</v>
      </c>
      <c r="H122">
        <v>2.5</v>
      </c>
      <c r="I122">
        <v>0.63</v>
      </c>
      <c r="J122" t="s">
        <v>0</v>
      </c>
      <c r="K122">
        <v>0.63</v>
      </c>
      <c r="L122">
        <v>1.38</v>
      </c>
      <c r="M122">
        <v>0.7</v>
      </c>
      <c r="N122">
        <v>1.57</v>
      </c>
      <c r="O122">
        <v>0.78</v>
      </c>
      <c r="P122">
        <v>0.35</v>
      </c>
      <c r="Q122">
        <v>1.2</v>
      </c>
    </row>
    <row r="123" spans="1:17">
      <c r="A123" s="53">
        <v>134</v>
      </c>
      <c r="B123">
        <v>30</v>
      </c>
      <c r="C123">
        <v>12</v>
      </c>
      <c r="D123">
        <v>11</v>
      </c>
      <c r="E123">
        <v>1.17</v>
      </c>
      <c r="F123">
        <v>2.13</v>
      </c>
      <c r="G123" t="s">
        <v>0</v>
      </c>
      <c r="H123">
        <v>2.13</v>
      </c>
      <c r="I123">
        <v>0.21</v>
      </c>
      <c r="J123" t="s">
        <v>0</v>
      </c>
      <c r="K123">
        <v>0.21</v>
      </c>
      <c r="L123">
        <v>1.27</v>
      </c>
      <c r="M123">
        <v>0.85</v>
      </c>
      <c r="N123">
        <v>1.39</v>
      </c>
      <c r="O123">
        <v>1.08</v>
      </c>
      <c r="P123">
        <v>0.67</v>
      </c>
      <c r="Q123">
        <v>1.32</v>
      </c>
    </row>
    <row r="124" spans="1:17">
      <c r="A124" s="53">
        <v>134</v>
      </c>
      <c r="B124">
        <v>31</v>
      </c>
      <c r="C124">
        <v>12</v>
      </c>
      <c r="D124">
        <v>11</v>
      </c>
      <c r="E124">
        <v>1.56</v>
      </c>
      <c r="F124">
        <v>2.6</v>
      </c>
      <c r="G124" t="s">
        <v>0</v>
      </c>
      <c r="H124">
        <v>2.6</v>
      </c>
      <c r="I124">
        <v>0.43</v>
      </c>
      <c r="J124" t="s">
        <v>0</v>
      </c>
      <c r="K124">
        <v>0.43</v>
      </c>
      <c r="L124">
        <v>1.46</v>
      </c>
      <c r="M124">
        <v>0.6</v>
      </c>
      <c r="N124">
        <v>1.6</v>
      </c>
      <c r="O124">
        <v>1.61</v>
      </c>
      <c r="P124" t="s">
        <v>0</v>
      </c>
      <c r="Q124">
        <v>1.61</v>
      </c>
    </row>
    <row r="125" spans="1:17">
      <c r="A125" s="53">
        <v>134</v>
      </c>
      <c r="B125" s="52">
        <v>9</v>
      </c>
      <c r="C125" s="52">
        <v>4</v>
      </c>
      <c r="D125" s="52">
        <v>12</v>
      </c>
      <c r="E125" s="52">
        <v>1.38</v>
      </c>
      <c r="F125" s="52">
        <v>2.5299999999999998</v>
      </c>
      <c r="G125" s="52" t="s">
        <v>0</v>
      </c>
      <c r="H125" s="52">
        <v>2.5299999999999998</v>
      </c>
      <c r="I125" s="52">
        <v>1.44</v>
      </c>
      <c r="J125" s="52">
        <v>1.3</v>
      </c>
      <c r="K125" s="52">
        <v>1.46</v>
      </c>
      <c r="L125" s="52">
        <v>0.84</v>
      </c>
      <c r="M125" s="52">
        <v>0.45</v>
      </c>
      <c r="N125" s="52">
        <v>0.97</v>
      </c>
      <c r="O125" s="52">
        <v>0.63</v>
      </c>
      <c r="P125" s="52">
        <v>0.63</v>
      </c>
      <c r="Q125" s="52" t="s">
        <v>0</v>
      </c>
    </row>
    <row r="126" spans="1:17">
      <c r="A126" s="53">
        <v>134</v>
      </c>
      <c r="B126" s="52">
        <v>10</v>
      </c>
      <c r="C126" s="52">
        <v>4</v>
      </c>
      <c r="D126" s="52">
        <v>12</v>
      </c>
      <c r="E126" s="52">
        <v>1.2</v>
      </c>
      <c r="F126" s="52">
        <v>2.21</v>
      </c>
      <c r="G126" s="52" t="s">
        <v>0</v>
      </c>
      <c r="H126" s="52">
        <v>2.21</v>
      </c>
      <c r="I126" s="52">
        <v>1.38</v>
      </c>
      <c r="J126" s="52">
        <v>1.17</v>
      </c>
      <c r="K126" s="52">
        <v>1.5</v>
      </c>
      <c r="L126" s="52">
        <v>0.72</v>
      </c>
      <c r="M126" s="52">
        <v>0.78</v>
      </c>
      <c r="N126" s="52">
        <v>0.68</v>
      </c>
      <c r="O126" s="52">
        <v>0.54</v>
      </c>
      <c r="P126" s="52">
        <v>0.38</v>
      </c>
      <c r="Q126" s="52">
        <v>0.8</v>
      </c>
    </row>
    <row r="127" spans="1:17">
      <c r="A127" s="53">
        <v>134</v>
      </c>
      <c r="B127" s="52">
        <v>11</v>
      </c>
      <c r="C127" s="52">
        <v>4</v>
      </c>
      <c r="D127" s="52">
        <v>12</v>
      </c>
      <c r="E127" s="52">
        <v>1.33</v>
      </c>
      <c r="F127" s="52">
        <v>2.38</v>
      </c>
      <c r="G127" s="52" t="s">
        <v>0</v>
      </c>
      <c r="H127" s="52">
        <v>2.38</v>
      </c>
      <c r="I127" s="52">
        <v>1.61</v>
      </c>
      <c r="J127" s="52">
        <v>1</v>
      </c>
      <c r="K127" s="52">
        <v>1.72</v>
      </c>
      <c r="L127" s="52">
        <v>0.75</v>
      </c>
      <c r="M127" s="52" t="s">
        <v>0</v>
      </c>
      <c r="N127" s="52">
        <v>0.75</v>
      </c>
      <c r="O127" s="52">
        <v>0.6</v>
      </c>
      <c r="P127" s="52">
        <v>0.6</v>
      </c>
      <c r="Q127" s="52">
        <v>0.6</v>
      </c>
    </row>
    <row r="128" spans="1:17">
      <c r="A128" s="53">
        <v>134</v>
      </c>
      <c r="B128" s="52">
        <v>12</v>
      </c>
      <c r="C128" s="52">
        <v>4</v>
      </c>
      <c r="D128" s="52">
        <v>12</v>
      </c>
      <c r="E128" s="52">
        <v>1.61</v>
      </c>
      <c r="F128" s="52">
        <v>2.6</v>
      </c>
      <c r="G128" s="52" t="s">
        <v>0</v>
      </c>
      <c r="H128" s="52">
        <v>2.6</v>
      </c>
      <c r="I128" s="52">
        <v>2.14</v>
      </c>
      <c r="J128" s="52">
        <v>2.5</v>
      </c>
      <c r="K128" s="52">
        <v>2.02</v>
      </c>
      <c r="L128" s="52">
        <v>0.87</v>
      </c>
      <c r="M128" s="52">
        <v>0.9</v>
      </c>
      <c r="N128" s="52">
        <v>0.86</v>
      </c>
      <c r="O128" s="52">
        <v>0.74</v>
      </c>
      <c r="P128" s="52">
        <v>0.85</v>
      </c>
      <c r="Q128" s="52">
        <v>0.7</v>
      </c>
    </row>
    <row r="129" spans="1:17">
      <c r="A129" s="53">
        <v>134</v>
      </c>
      <c r="B129" s="52">
        <v>13</v>
      </c>
      <c r="C129" s="52">
        <v>4</v>
      </c>
      <c r="D129" s="52">
        <v>12</v>
      </c>
      <c r="E129" s="52">
        <v>1.64</v>
      </c>
      <c r="F129" s="52">
        <v>3.27</v>
      </c>
      <c r="G129" s="52">
        <v>4.6500000000000004</v>
      </c>
      <c r="H129" s="52">
        <v>2.82</v>
      </c>
      <c r="I129" s="52">
        <v>1.76</v>
      </c>
      <c r="J129" s="52" t="s">
        <v>0</v>
      </c>
      <c r="K129" s="52">
        <v>1.76</v>
      </c>
      <c r="L129" s="52">
        <v>0.81</v>
      </c>
      <c r="M129" s="52" t="s">
        <v>0</v>
      </c>
      <c r="N129" s="52">
        <v>0.81</v>
      </c>
      <c r="O129" s="52">
        <v>0.72</v>
      </c>
      <c r="P129" s="52">
        <v>0.53</v>
      </c>
      <c r="Q129" s="52">
        <v>0.84</v>
      </c>
    </row>
    <row r="130" spans="1:17">
      <c r="A130" s="53">
        <v>134</v>
      </c>
      <c r="B130" s="52">
        <v>14</v>
      </c>
      <c r="C130" s="52">
        <v>4</v>
      </c>
      <c r="D130" s="52">
        <v>12</v>
      </c>
      <c r="E130" s="52">
        <v>1.23</v>
      </c>
      <c r="F130" s="52">
        <v>2.2999999999999998</v>
      </c>
      <c r="G130" s="52" t="s">
        <v>0</v>
      </c>
      <c r="H130" s="52">
        <v>2.2999999999999998</v>
      </c>
      <c r="I130" s="52">
        <v>1.49</v>
      </c>
      <c r="J130" s="52" t="s">
        <v>0</v>
      </c>
      <c r="K130" s="52">
        <v>1.49</v>
      </c>
      <c r="L130" s="52">
        <v>0.71</v>
      </c>
      <c r="M130" s="52">
        <v>0.8</v>
      </c>
      <c r="N130" s="52">
        <v>0.7</v>
      </c>
      <c r="O130" s="52">
        <v>0.56999999999999995</v>
      </c>
      <c r="P130" s="52" t="s">
        <v>0</v>
      </c>
      <c r="Q130" s="52">
        <v>0.56999999999999995</v>
      </c>
    </row>
    <row r="131" spans="1:17">
      <c r="A131" s="53">
        <v>134</v>
      </c>
      <c r="B131" s="52">
        <v>15</v>
      </c>
      <c r="C131" s="52">
        <v>4</v>
      </c>
      <c r="D131" s="52">
        <v>12</v>
      </c>
      <c r="E131" s="52">
        <v>1.35</v>
      </c>
      <c r="F131" s="52">
        <v>2.5299999999999998</v>
      </c>
      <c r="G131" s="52" t="s">
        <v>0</v>
      </c>
      <c r="H131" s="52">
        <v>2.5299999999999998</v>
      </c>
      <c r="I131" s="52">
        <v>1.33</v>
      </c>
      <c r="J131" s="52" t="s">
        <v>0</v>
      </c>
      <c r="K131" s="52">
        <v>1.33</v>
      </c>
      <c r="L131" s="52">
        <v>0.76</v>
      </c>
      <c r="M131" s="52">
        <v>0.7</v>
      </c>
      <c r="N131" s="52">
        <v>0.77</v>
      </c>
      <c r="O131" s="52">
        <v>0.61</v>
      </c>
      <c r="P131" s="52">
        <v>0.8</v>
      </c>
      <c r="Q131" s="52">
        <v>0.57999999999999996</v>
      </c>
    </row>
    <row r="132" spans="1:17">
      <c r="A132" s="53">
        <v>134</v>
      </c>
      <c r="B132" s="52">
        <v>16</v>
      </c>
      <c r="C132" s="52">
        <v>4</v>
      </c>
      <c r="D132" s="52">
        <v>12</v>
      </c>
      <c r="E132" s="52">
        <v>1.51</v>
      </c>
      <c r="F132" s="52">
        <v>2.61</v>
      </c>
      <c r="G132" s="52">
        <v>3.1</v>
      </c>
      <c r="H132" s="52">
        <v>2.54</v>
      </c>
      <c r="I132" s="52">
        <v>1.19</v>
      </c>
      <c r="J132" s="52" t="s">
        <v>0</v>
      </c>
      <c r="K132" s="52">
        <v>1.19</v>
      </c>
      <c r="L132" s="52">
        <v>1.01</v>
      </c>
      <c r="M132" s="52">
        <v>0.9</v>
      </c>
      <c r="N132" s="52">
        <v>1.1299999999999999</v>
      </c>
      <c r="O132" s="52">
        <v>1.22</v>
      </c>
      <c r="P132" s="52">
        <v>0.73</v>
      </c>
      <c r="Q132" s="52">
        <v>1.52</v>
      </c>
    </row>
    <row r="133" spans="1:17">
      <c r="A133" s="53">
        <v>134</v>
      </c>
      <c r="B133" s="52">
        <v>17</v>
      </c>
      <c r="C133" s="52">
        <v>4</v>
      </c>
      <c r="D133" s="52">
        <v>12</v>
      </c>
      <c r="E133" s="52">
        <v>1.73</v>
      </c>
      <c r="F133" s="52">
        <v>2.79</v>
      </c>
      <c r="G133" s="52">
        <v>3.5</v>
      </c>
      <c r="H133" s="52">
        <v>2.67</v>
      </c>
      <c r="I133" s="52">
        <v>1.83</v>
      </c>
      <c r="J133" s="52">
        <v>1.7</v>
      </c>
      <c r="K133" s="52">
        <v>1.85</v>
      </c>
      <c r="L133" s="52">
        <v>1.29</v>
      </c>
      <c r="M133" s="52">
        <v>0.6</v>
      </c>
      <c r="N133" s="52">
        <v>1.37</v>
      </c>
      <c r="O133" s="52">
        <v>1.19</v>
      </c>
      <c r="P133" s="52">
        <v>1.5</v>
      </c>
      <c r="Q133" s="52">
        <v>0.88</v>
      </c>
    </row>
    <row r="134" spans="1:17">
      <c r="A134" s="53">
        <v>134</v>
      </c>
      <c r="B134">
        <v>18</v>
      </c>
      <c r="C134">
        <v>4</v>
      </c>
      <c r="D134">
        <v>12</v>
      </c>
      <c r="E134">
        <v>1.7</v>
      </c>
      <c r="F134">
        <v>2.81</v>
      </c>
      <c r="G134" t="s">
        <v>0</v>
      </c>
      <c r="H134">
        <v>2.81</v>
      </c>
      <c r="I134">
        <v>1.43</v>
      </c>
      <c r="J134" t="s">
        <v>0</v>
      </c>
      <c r="K134">
        <v>1.43</v>
      </c>
      <c r="L134">
        <v>1.46</v>
      </c>
      <c r="M134">
        <v>0.95</v>
      </c>
      <c r="N134">
        <v>1.63</v>
      </c>
      <c r="O134">
        <v>1.21</v>
      </c>
      <c r="P134">
        <v>0.8</v>
      </c>
      <c r="Q134">
        <v>1.27</v>
      </c>
    </row>
    <row r="135" spans="1:17">
      <c r="A135" s="53">
        <v>134</v>
      </c>
      <c r="B135">
        <v>1</v>
      </c>
      <c r="C135">
        <v>5</v>
      </c>
      <c r="D135">
        <v>12</v>
      </c>
      <c r="E135">
        <v>1.17</v>
      </c>
      <c r="F135">
        <v>2.23</v>
      </c>
      <c r="G135" t="s">
        <v>0</v>
      </c>
      <c r="H135">
        <v>2.23</v>
      </c>
      <c r="I135">
        <v>0.86</v>
      </c>
      <c r="J135">
        <v>0.24</v>
      </c>
      <c r="K135">
        <v>1.9</v>
      </c>
      <c r="L135">
        <v>0.66</v>
      </c>
      <c r="M135" t="s">
        <v>0</v>
      </c>
      <c r="N135">
        <v>0.66</v>
      </c>
      <c r="O135">
        <v>0.83</v>
      </c>
      <c r="P135">
        <v>0.7</v>
      </c>
      <c r="Q135">
        <v>0.85</v>
      </c>
    </row>
    <row r="136" spans="1:17">
      <c r="A136" s="53">
        <v>134</v>
      </c>
      <c r="B136">
        <v>2</v>
      </c>
      <c r="C136">
        <v>5</v>
      </c>
      <c r="D136">
        <v>12</v>
      </c>
      <c r="E136">
        <v>1.32</v>
      </c>
      <c r="F136">
        <v>2.64</v>
      </c>
      <c r="G136" t="s">
        <v>0</v>
      </c>
      <c r="H136">
        <v>2.64</v>
      </c>
      <c r="I136">
        <v>1.0900000000000001</v>
      </c>
      <c r="J136">
        <v>0.2</v>
      </c>
      <c r="K136">
        <v>1.21</v>
      </c>
      <c r="L136">
        <v>0.93</v>
      </c>
      <c r="M136">
        <v>0.65</v>
      </c>
      <c r="N136">
        <v>1.02</v>
      </c>
      <c r="O136">
        <v>0.6</v>
      </c>
      <c r="P136">
        <v>0.6</v>
      </c>
      <c r="Q136">
        <v>0.6</v>
      </c>
    </row>
    <row r="137" spans="1:17">
      <c r="A137" s="53">
        <v>134</v>
      </c>
      <c r="B137">
        <v>3</v>
      </c>
      <c r="C137">
        <v>5</v>
      </c>
      <c r="D137">
        <v>12</v>
      </c>
      <c r="E137">
        <v>1.0900000000000001</v>
      </c>
      <c r="F137">
        <v>2.0699999999999998</v>
      </c>
      <c r="G137" t="s">
        <v>0</v>
      </c>
      <c r="H137">
        <v>2.0699999999999998</v>
      </c>
      <c r="I137">
        <v>1.1299999999999999</v>
      </c>
      <c r="J137">
        <v>0.6</v>
      </c>
      <c r="K137">
        <v>1.22</v>
      </c>
      <c r="L137">
        <v>0.6</v>
      </c>
      <c r="M137">
        <v>0.7</v>
      </c>
      <c r="N137">
        <v>0.57999999999999996</v>
      </c>
      <c r="O137">
        <v>0.56999999999999995</v>
      </c>
      <c r="P137">
        <v>0.56999999999999995</v>
      </c>
      <c r="Q137">
        <v>0.56999999999999995</v>
      </c>
    </row>
    <row r="138" spans="1:17">
      <c r="A138" s="53">
        <v>134</v>
      </c>
      <c r="B138">
        <v>4</v>
      </c>
      <c r="C138">
        <v>5</v>
      </c>
      <c r="D138">
        <v>12</v>
      </c>
      <c r="E138">
        <v>1.63</v>
      </c>
      <c r="F138">
        <v>2.69</v>
      </c>
      <c r="G138" t="s">
        <v>0</v>
      </c>
      <c r="H138">
        <v>2.69</v>
      </c>
      <c r="I138">
        <v>1.65</v>
      </c>
      <c r="J138" t="s">
        <v>0</v>
      </c>
      <c r="K138">
        <v>1.65</v>
      </c>
      <c r="L138">
        <v>0.88</v>
      </c>
      <c r="M138">
        <v>1.1000000000000001</v>
      </c>
      <c r="N138">
        <v>0.84</v>
      </c>
      <c r="O138">
        <v>1.06</v>
      </c>
      <c r="P138">
        <v>0.85</v>
      </c>
      <c r="Q138">
        <v>1.1399999999999999</v>
      </c>
    </row>
    <row r="139" spans="1:17">
      <c r="A139" s="53">
        <v>134</v>
      </c>
      <c r="B139">
        <v>5</v>
      </c>
      <c r="C139">
        <v>5</v>
      </c>
      <c r="D139">
        <v>12</v>
      </c>
      <c r="E139">
        <v>1.05</v>
      </c>
      <c r="F139">
        <v>2.2999999999999998</v>
      </c>
      <c r="G139" t="s">
        <v>0</v>
      </c>
      <c r="H139">
        <v>2.2999999999999998</v>
      </c>
      <c r="I139">
        <v>0.48</v>
      </c>
      <c r="J139">
        <v>0.18</v>
      </c>
      <c r="K139">
        <v>1.35</v>
      </c>
      <c r="L139">
        <v>0.41</v>
      </c>
      <c r="M139">
        <v>0.6</v>
      </c>
      <c r="N139">
        <v>0.34</v>
      </c>
      <c r="O139">
        <v>0.93</v>
      </c>
      <c r="P139">
        <v>1</v>
      </c>
      <c r="Q139">
        <v>0.9</v>
      </c>
    </row>
    <row r="140" spans="1:17">
      <c r="A140" s="53">
        <v>134</v>
      </c>
      <c r="B140">
        <v>6</v>
      </c>
      <c r="C140">
        <v>5</v>
      </c>
      <c r="D140">
        <v>12</v>
      </c>
      <c r="E140">
        <v>0.99</v>
      </c>
      <c r="F140">
        <v>2.29</v>
      </c>
      <c r="G140" t="s">
        <v>0</v>
      </c>
      <c r="H140">
        <v>2.29</v>
      </c>
      <c r="I140">
        <v>0.56999999999999995</v>
      </c>
      <c r="J140">
        <v>0.26</v>
      </c>
      <c r="K140">
        <v>1.35</v>
      </c>
      <c r="L140">
        <v>0.63</v>
      </c>
      <c r="M140" t="s">
        <v>0</v>
      </c>
      <c r="N140">
        <v>0.63</v>
      </c>
      <c r="O140">
        <v>0.59</v>
      </c>
      <c r="P140" t="s">
        <v>0</v>
      </c>
      <c r="Q140">
        <v>0.59</v>
      </c>
    </row>
    <row r="141" spans="1:17">
      <c r="A141" s="53">
        <v>134</v>
      </c>
      <c r="B141">
        <v>7</v>
      </c>
      <c r="C141">
        <v>5</v>
      </c>
      <c r="D141">
        <v>12</v>
      </c>
      <c r="E141">
        <v>1.1000000000000001</v>
      </c>
      <c r="F141">
        <v>2.16</v>
      </c>
      <c r="G141" t="s">
        <v>0</v>
      </c>
      <c r="H141">
        <v>2.16</v>
      </c>
      <c r="I141">
        <v>0.61</v>
      </c>
      <c r="J141">
        <v>0.2</v>
      </c>
      <c r="K141">
        <v>1.3</v>
      </c>
      <c r="L141">
        <v>0.71</v>
      </c>
      <c r="M141">
        <v>0.5</v>
      </c>
      <c r="N141">
        <v>0.75</v>
      </c>
      <c r="O141">
        <v>0.8</v>
      </c>
      <c r="P141" t="s">
        <v>0</v>
      </c>
      <c r="Q141">
        <v>0.8</v>
      </c>
    </row>
    <row r="142" spans="1:17">
      <c r="A142" s="53">
        <v>134</v>
      </c>
      <c r="B142">
        <v>8</v>
      </c>
      <c r="C142">
        <v>5</v>
      </c>
      <c r="D142">
        <v>12</v>
      </c>
      <c r="E142">
        <v>1.1200000000000001</v>
      </c>
      <c r="F142">
        <v>2.29</v>
      </c>
      <c r="G142" t="s">
        <v>0</v>
      </c>
      <c r="H142">
        <v>2.29</v>
      </c>
      <c r="I142">
        <v>0.74</v>
      </c>
      <c r="J142">
        <v>0.43</v>
      </c>
      <c r="K142">
        <v>1.17</v>
      </c>
      <c r="L142">
        <v>0.81</v>
      </c>
      <c r="M142" t="s">
        <v>0</v>
      </c>
      <c r="N142">
        <v>0.81</v>
      </c>
      <c r="O142">
        <v>0.67</v>
      </c>
      <c r="P142">
        <v>0.7</v>
      </c>
      <c r="Q142">
        <v>0.67</v>
      </c>
    </row>
    <row r="143" spans="1:17">
      <c r="A143" s="53">
        <v>134</v>
      </c>
      <c r="B143">
        <v>9</v>
      </c>
      <c r="C143">
        <v>5</v>
      </c>
      <c r="D143">
        <v>12</v>
      </c>
      <c r="E143">
        <v>1.5</v>
      </c>
      <c r="F143">
        <v>2.95</v>
      </c>
      <c r="G143">
        <v>3.7</v>
      </c>
      <c r="H143">
        <v>2.7</v>
      </c>
      <c r="I143">
        <v>1.01</v>
      </c>
      <c r="J143">
        <v>0.2</v>
      </c>
      <c r="K143">
        <v>1.34</v>
      </c>
      <c r="L143">
        <v>1</v>
      </c>
      <c r="M143">
        <v>0.75</v>
      </c>
      <c r="N143">
        <v>1.1000000000000001</v>
      </c>
      <c r="O143">
        <v>0.83</v>
      </c>
      <c r="P143">
        <v>0.1</v>
      </c>
      <c r="Q143">
        <v>0.95</v>
      </c>
    </row>
    <row r="144" spans="1:17">
      <c r="A144" s="53">
        <v>134</v>
      </c>
      <c r="B144">
        <v>10</v>
      </c>
      <c r="C144">
        <v>5</v>
      </c>
      <c r="D144">
        <v>12</v>
      </c>
      <c r="E144">
        <v>1.1499999999999999</v>
      </c>
      <c r="F144">
        <v>2.1800000000000002</v>
      </c>
      <c r="G144" t="s">
        <v>0</v>
      </c>
      <c r="H144">
        <v>2.1800000000000002</v>
      </c>
      <c r="I144">
        <v>1.06</v>
      </c>
      <c r="J144">
        <v>0.25</v>
      </c>
      <c r="K144">
        <v>1.38</v>
      </c>
      <c r="L144">
        <v>0.77</v>
      </c>
      <c r="M144" t="s">
        <v>0</v>
      </c>
      <c r="N144">
        <v>0.77</v>
      </c>
      <c r="O144">
        <v>0.74</v>
      </c>
      <c r="P144">
        <v>1.7</v>
      </c>
      <c r="Q144">
        <v>0.57999999999999996</v>
      </c>
    </row>
    <row r="145" spans="1:18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>
      <c r="A146" s="19">
        <v>141</v>
      </c>
      <c r="B146" s="10">
        <v>9</v>
      </c>
      <c r="C146" s="10">
        <v>3</v>
      </c>
      <c r="D146" s="10">
        <v>12</v>
      </c>
      <c r="E146" s="10">
        <v>1.69</v>
      </c>
      <c r="F146" s="10">
        <v>3.37</v>
      </c>
      <c r="G146" s="10" t="s">
        <v>0</v>
      </c>
      <c r="H146" s="10">
        <v>3.37</v>
      </c>
      <c r="I146" s="10">
        <v>1.45</v>
      </c>
      <c r="J146" s="10" t="s">
        <v>0</v>
      </c>
      <c r="K146" s="10">
        <v>1.45</v>
      </c>
      <c r="L146" s="10">
        <v>0.9</v>
      </c>
      <c r="M146" s="10" t="s">
        <v>0</v>
      </c>
      <c r="N146" s="10">
        <v>0.9</v>
      </c>
      <c r="O146" s="10">
        <v>1.1599999999999999</v>
      </c>
      <c r="P146" s="10" t="s">
        <v>0</v>
      </c>
      <c r="Q146" s="10">
        <v>1.1599999999999999</v>
      </c>
    </row>
    <row r="147" spans="1:18">
      <c r="A147" s="19">
        <v>141</v>
      </c>
      <c r="B147" s="10">
        <v>10</v>
      </c>
      <c r="C147" s="10">
        <v>3</v>
      </c>
      <c r="D147" s="10">
        <v>12</v>
      </c>
      <c r="E147" s="10">
        <v>1.71</v>
      </c>
      <c r="F147" s="10">
        <v>3.64</v>
      </c>
      <c r="G147" s="10" t="s">
        <v>0</v>
      </c>
      <c r="H147" s="10">
        <v>3.64</v>
      </c>
      <c r="I147" s="10">
        <v>0.88</v>
      </c>
      <c r="J147" s="10" t="s">
        <v>0</v>
      </c>
      <c r="K147" s="10">
        <v>0.88</v>
      </c>
      <c r="L147" s="10">
        <v>0.93</v>
      </c>
      <c r="M147" s="10">
        <v>0.8</v>
      </c>
      <c r="N147" s="10">
        <v>0.95</v>
      </c>
      <c r="O147" s="10">
        <v>1.26</v>
      </c>
      <c r="P147" s="10">
        <v>1.6</v>
      </c>
      <c r="Q147" s="10">
        <v>1.1200000000000001</v>
      </c>
    </row>
    <row r="148" spans="1:18">
      <c r="A148" s="19">
        <v>141</v>
      </c>
      <c r="B148" s="10">
        <v>11</v>
      </c>
      <c r="C148" s="10">
        <v>3</v>
      </c>
      <c r="D148" s="10">
        <v>12</v>
      </c>
      <c r="E148" s="10">
        <v>2.25</v>
      </c>
      <c r="F148" s="10">
        <v>4.7699999999999996</v>
      </c>
      <c r="G148" s="10">
        <v>2.9</v>
      </c>
      <c r="H148" s="10">
        <v>5.04</v>
      </c>
      <c r="I148" s="10">
        <v>1.1499999999999999</v>
      </c>
      <c r="J148" s="10" t="s">
        <v>0</v>
      </c>
      <c r="K148" s="10">
        <v>1.1499999999999999</v>
      </c>
      <c r="L148" s="10">
        <v>1.36</v>
      </c>
      <c r="M148" s="10" t="s">
        <v>0</v>
      </c>
      <c r="N148" s="10">
        <v>1.36</v>
      </c>
      <c r="O148" s="10">
        <v>1.7</v>
      </c>
      <c r="P148" s="10">
        <v>0.9</v>
      </c>
      <c r="Q148" s="10">
        <v>1.81</v>
      </c>
    </row>
    <row r="149" spans="1:18">
      <c r="A149" s="19">
        <v>141</v>
      </c>
      <c r="B149" s="10">
        <v>12</v>
      </c>
      <c r="C149" s="10">
        <v>3</v>
      </c>
      <c r="D149" s="10">
        <v>12</v>
      </c>
      <c r="E149" s="10">
        <v>2.06</v>
      </c>
      <c r="F149" s="10">
        <v>3.99</v>
      </c>
      <c r="G149" s="10">
        <v>3.05</v>
      </c>
      <c r="H149" s="10">
        <v>4.3</v>
      </c>
      <c r="I149" s="10">
        <v>1.78</v>
      </c>
      <c r="J149" s="10" t="s">
        <v>0</v>
      </c>
      <c r="K149" s="10">
        <v>1.78</v>
      </c>
      <c r="L149" s="10">
        <v>1.39</v>
      </c>
      <c r="M149" s="10">
        <v>0.9</v>
      </c>
      <c r="N149" s="10">
        <v>1.46</v>
      </c>
      <c r="O149" s="10">
        <v>1.1499999999999999</v>
      </c>
      <c r="P149" s="10">
        <v>0.95</v>
      </c>
      <c r="Q149" s="10">
        <v>1.22</v>
      </c>
    </row>
    <row r="150" spans="1:18">
      <c r="A150" s="19">
        <v>141</v>
      </c>
      <c r="B150" s="10">
        <v>13</v>
      </c>
      <c r="C150" s="10">
        <v>3</v>
      </c>
      <c r="D150" s="10">
        <v>12</v>
      </c>
      <c r="E150" s="10">
        <v>1.88</v>
      </c>
      <c r="F150" s="10">
        <v>3.09</v>
      </c>
      <c r="G150" s="10">
        <v>2.9</v>
      </c>
      <c r="H150" s="10">
        <v>3.15</v>
      </c>
      <c r="I150" s="10">
        <v>1.19</v>
      </c>
      <c r="J150" s="10" t="s">
        <v>0</v>
      </c>
      <c r="K150" s="10">
        <v>1.19</v>
      </c>
      <c r="L150" s="10">
        <v>1.79</v>
      </c>
      <c r="M150" s="10" t="s">
        <v>0</v>
      </c>
      <c r="N150" s="10">
        <v>1.79</v>
      </c>
      <c r="O150" s="10">
        <v>1.36</v>
      </c>
      <c r="P150" s="10">
        <v>1</v>
      </c>
      <c r="Q150" s="10">
        <v>1.41</v>
      </c>
    </row>
    <row r="151" spans="1:18">
      <c r="A151" s="19">
        <v>141</v>
      </c>
      <c r="B151" s="10">
        <v>14</v>
      </c>
      <c r="C151" s="10">
        <v>3</v>
      </c>
      <c r="D151" s="10">
        <v>12</v>
      </c>
      <c r="E151" s="10">
        <v>1.87</v>
      </c>
      <c r="F151" s="10">
        <v>3.39</v>
      </c>
      <c r="G151" s="10" t="s">
        <v>0</v>
      </c>
      <c r="H151" s="10">
        <v>3.39</v>
      </c>
      <c r="I151" s="10">
        <v>1.43</v>
      </c>
      <c r="J151" s="10" t="s">
        <v>0</v>
      </c>
      <c r="K151" s="10">
        <v>1.43</v>
      </c>
      <c r="L151" s="10">
        <v>1.57</v>
      </c>
      <c r="M151" s="10">
        <v>1.45</v>
      </c>
      <c r="N151" s="10">
        <v>1.62</v>
      </c>
      <c r="O151" s="10">
        <v>1.1100000000000001</v>
      </c>
      <c r="P151" s="10" t="s">
        <v>0</v>
      </c>
      <c r="Q151" s="10">
        <v>1.1100000000000001</v>
      </c>
    </row>
    <row r="152" spans="1:18">
      <c r="A152" s="19">
        <v>141</v>
      </c>
      <c r="B152" s="10">
        <v>15</v>
      </c>
      <c r="C152" s="10">
        <v>3</v>
      </c>
      <c r="D152" s="10">
        <v>12</v>
      </c>
      <c r="E152" s="10">
        <v>1.41</v>
      </c>
      <c r="F152" s="10">
        <v>3.21</v>
      </c>
      <c r="G152" s="10" t="s">
        <v>0</v>
      </c>
      <c r="H152" s="10">
        <v>3.21</v>
      </c>
      <c r="I152" s="10">
        <v>0.9</v>
      </c>
      <c r="J152" s="10" t="s">
        <v>0</v>
      </c>
      <c r="K152" s="10">
        <v>0.9</v>
      </c>
      <c r="L152" s="10">
        <v>0.78</v>
      </c>
      <c r="M152" s="10" t="s">
        <v>0</v>
      </c>
      <c r="N152" s="10">
        <v>0.78</v>
      </c>
      <c r="O152" s="10">
        <v>0.75</v>
      </c>
      <c r="P152" s="10">
        <v>0.7</v>
      </c>
      <c r="Q152" s="10">
        <v>0.77</v>
      </c>
    </row>
    <row r="153" spans="1:18">
      <c r="A153" s="19">
        <v>141</v>
      </c>
      <c r="B153" s="10">
        <v>16</v>
      </c>
      <c r="C153" s="10">
        <v>3</v>
      </c>
      <c r="D153" s="10">
        <v>12</v>
      </c>
      <c r="E153" s="10">
        <v>1.44</v>
      </c>
      <c r="F153" s="10">
        <v>2.86</v>
      </c>
      <c r="G153" s="10">
        <v>2.2000000000000002</v>
      </c>
      <c r="H153" s="10">
        <v>2.96</v>
      </c>
      <c r="I153" s="10">
        <v>0.89</v>
      </c>
      <c r="J153" s="10">
        <v>1.6</v>
      </c>
      <c r="K153" s="10">
        <v>0.77</v>
      </c>
      <c r="L153" s="10">
        <v>1.0900000000000001</v>
      </c>
      <c r="M153" s="10" t="s">
        <v>0</v>
      </c>
      <c r="N153" s="10">
        <v>1.0900000000000001</v>
      </c>
      <c r="O153" s="10">
        <v>0.83</v>
      </c>
      <c r="P153" s="10">
        <v>0.85</v>
      </c>
      <c r="Q153" s="10">
        <v>0.82</v>
      </c>
    </row>
    <row r="154" spans="1:18">
      <c r="A154" s="19">
        <v>141</v>
      </c>
      <c r="B154" s="10">
        <v>17</v>
      </c>
      <c r="C154" s="10">
        <v>3</v>
      </c>
      <c r="D154" s="10">
        <v>12</v>
      </c>
      <c r="E154" s="10">
        <v>1.19</v>
      </c>
      <c r="F154" s="10">
        <v>2.4</v>
      </c>
      <c r="G154" s="10">
        <v>2.2999999999999998</v>
      </c>
      <c r="H154" s="10">
        <v>2.41</v>
      </c>
      <c r="I154" s="10">
        <v>0.7</v>
      </c>
      <c r="J154" s="10" t="s">
        <v>0</v>
      </c>
      <c r="K154" s="10">
        <v>0.7</v>
      </c>
      <c r="L154" s="10">
        <v>0.77</v>
      </c>
      <c r="M154" s="10">
        <v>0.7</v>
      </c>
      <c r="N154" s="10">
        <v>0.78</v>
      </c>
      <c r="O154" s="10">
        <v>0.73</v>
      </c>
      <c r="P154" s="10" t="s">
        <v>0</v>
      </c>
      <c r="Q154" s="10">
        <v>0.73</v>
      </c>
    </row>
    <row r="155" spans="1:18">
      <c r="A155" s="19">
        <v>141</v>
      </c>
      <c r="B155" s="10">
        <v>18</v>
      </c>
      <c r="C155" s="10">
        <v>3</v>
      </c>
      <c r="D155" s="10">
        <v>12</v>
      </c>
      <c r="E155" s="10">
        <v>1.25</v>
      </c>
      <c r="F155" s="10">
        <v>2.2400000000000002</v>
      </c>
      <c r="G155" s="10">
        <v>2.1</v>
      </c>
      <c r="H155" s="10">
        <v>2.2599999999999998</v>
      </c>
      <c r="I155" s="10">
        <v>1.2</v>
      </c>
      <c r="J155" s="10" t="s">
        <v>0</v>
      </c>
      <c r="K155" s="10">
        <v>1.2</v>
      </c>
      <c r="L155" s="10">
        <v>0.81</v>
      </c>
      <c r="M155" s="10">
        <v>0.75</v>
      </c>
      <c r="N155" s="10">
        <v>0.83</v>
      </c>
      <c r="O155" s="10">
        <v>0.66</v>
      </c>
      <c r="P155" s="10">
        <v>0.7</v>
      </c>
      <c r="Q155" s="10">
        <v>0.65</v>
      </c>
    </row>
    <row r="156" spans="1:18">
      <c r="A156" s="19">
        <v>141</v>
      </c>
      <c r="B156" s="14">
        <v>30</v>
      </c>
      <c r="C156" s="14">
        <v>3</v>
      </c>
      <c r="D156" s="14">
        <v>12</v>
      </c>
      <c r="E156" s="14">
        <v>1.5</v>
      </c>
      <c r="F156" s="14">
        <v>2.39</v>
      </c>
      <c r="G156" s="14">
        <v>2</v>
      </c>
      <c r="H156" s="14">
        <v>2.4500000000000002</v>
      </c>
      <c r="I156" s="14">
        <v>0.63</v>
      </c>
      <c r="J156" s="14" t="s">
        <v>0</v>
      </c>
      <c r="K156" s="14">
        <v>0.63</v>
      </c>
      <c r="L156" s="14">
        <v>1.24</v>
      </c>
      <c r="M156" s="14">
        <v>2.1</v>
      </c>
      <c r="N156" s="14">
        <v>1.1100000000000001</v>
      </c>
      <c r="O156" s="14">
        <v>1.64</v>
      </c>
      <c r="P156" s="14">
        <v>1.8</v>
      </c>
      <c r="Q156" s="14">
        <v>1.62</v>
      </c>
    </row>
    <row r="157" spans="1:18">
      <c r="A157" s="19">
        <v>141</v>
      </c>
      <c r="B157" s="14">
        <v>31</v>
      </c>
      <c r="C157" s="14">
        <v>3</v>
      </c>
      <c r="D157" s="14">
        <v>12</v>
      </c>
      <c r="E157" s="14">
        <v>1.53</v>
      </c>
      <c r="F157" s="14">
        <v>2.23</v>
      </c>
      <c r="G157" s="14" t="s">
        <v>0</v>
      </c>
      <c r="H157" s="14">
        <v>2.23</v>
      </c>
      <c r="I157" s="14">
        <v>1.33</v>
      </c>
      <c r="J157" s="14" t="s">
        <v>0</v>
      </c>
      <c r="K157" s="14">
        <v>1.33</v>
      </c>
      <c r="L157" s="14">
        <v>1.61</v>
      </c>
      <c r="M157" s="14">
        <v>1.25</v>
      </c>
      <c r="N157" s="14">
        <v>1.76</v>
      </c>
      <c r="O157" s="14">
        <v>0.87</v>
      </c>
      <c r="P157" s="14" t="s">
        <v>0</v>
      </c>
      <c r="Q157" s="14">
        <v>0.87</v>
      </c>
    </row>
    <row r="158" spans="1:18">
      <c r="A158" s="19">
        <v>141</v>
      </c>
      <c r="B158" s="14">
        <v>1</v>
      </c>
      <c r="C158" s="14">
        <v>4</v>
      </c>
      <c r="D158" s="14">
        <v>12</v>
      </c>
      <c r="E158" s="14">
        <v>1.3</v>
      </c>
      <c r="F158" s="14">
        <v>2.39</v>
      </c>
      <c r="G158" s="14" t="s">
        <v>0</v>
      </c>
      <c r="H158" s="14">
        <v>2.39</v>
      </c>
      <c r="I158" s="14">
        <v>0.84</v>
      </c>
      <c r="J158" s="14">
        <v>1.5</v>
      </c>
      <c r="K158" s="14">
        <v>0.73</v>
      </c>
      <c r="L158" s="14">
        <v>1.1100000000000001</v>
      </c>
      <c r="M158" s="14" t="s">
        <v>0</v>
      </c>
      <c r="N158" s="14">
        <v>1.1100000000000001</v>
      </c>
      <c r="O158" s="14">
        <v>0.9</v>
      </c>
      <c r="P158" s="14">
        <v>0.9</v>
      </c>
      <c r="Q158" s="14">
        <v>0.9</v>
      </c>
    </row>
    <row r="159" spans="1:18">
      <c r="A159" s="19">
        <v>141</v>
      </c>
      <c r="B159" s="14">
        <v>2</v>
      </c>
      <c r="C159" s="14">
        <v>4</v>
      </c>
      <c r="D159" s="14">
        <v>12</v>
      </c>
      <c r="E159" s="14">
        <v>1.18</v>
      </c>
      <c r="F159" s="14">
        <v>2.35</v>
      </c>
      <c r="G159" s="14" t="s">
        <v>0</v>
      </c>
      <c r="H159" s="14">
        <v>2.35</v>
      </c>
      <c r="I159" s="14">
        <v>0.8</v>
      </c>
      <c r="J159" s="14" t="s">
        <v>0</v>
      </c>
      <c r="K159" s="14">
        <v>0.8</v>
      </c>
      <c r="L159" s="14">
        <v>1.1000000000000001</v>
      </c>
      <c r="M159" s="14" t="s">
        <v>0</v>
      </c>
      <c r="N159" s="14">
        <v>1.1000000000000001</v>
      </c>
      <c r="O159" s="14">
        <v>0.64</v>
      </c>
      <c r="P159" s="14">
        <v>0.7</v>
      </c>
      <c r="Q159" s="14">
        <v>0.63</v>
      </c>
    </row>
    <row r="160" spans="1:18">
      <c r="A160" s="19">
        <v>141</v>
      </c>
      <c r="B160">
        <v>3</v>
      </c>
      <c r="C160">
        <v>4</v>
      </c>
      <c r="D160">
        <v>12</v>
      </c>
      <c r="E160">
        <v>1.28</v>
      </c>
      <c r="F160">
        <v>2.57</v>
      </c>
      <c r="G160">
        <v>2.8</v>
      </c>
      <c r="H160">
        <v>2.5299999999999998</v>
      </c>
      <c r="I160">
        <v>0.84</v>
      </c>
      <c r="J160" t="s">
        <v>0</v>
      </c>
      <c r="K160">
        <v>0.84</v>
      </c>
      <c r="L160">
        <v>0.74</v>
      </c>
      <c r="M160" t="s">
        <v>0</v>
      </c>
      <c r="N160">
        <v>0.74</v>
      </c>
      <c r="O160">
        <v>0.97</v>
      </c>
      <c r="P160" t="s">
        <v>0</v>
      </c>
      <c r="Q160">
        <v>0.97</v>
      </c>
    </row>
    <row r="161" spans="1:17">
      <c r="A161" s="19">
        <v>141</v>
      </c>
      <c r="B161">
        <v>4</v>
      </c>
      <c r="C161">
        <v>4</v>
      </c>
      <c r="D161">
        <v>12</v>
      </c>
      <c r="E161">
        <v>1.36</v>
      </c>
      <c r="F161">
        <v>2.48</v>
      </c>
      <c r="G161">
        <v>4.4000000000000004</v>
      </c>
      <c r="H161">
        <v>2.1</v>
      </c>
      <c r="I161">
        <v>1.37</v>
      </c>
      <c r="J161" t="s">
        <v>0</v>
      </c>
      <c r="K161">
        <v>1.37</v>
      </c>
      <c r="L161">
        <v>1.1499999999999999</v>
      </c>
      <c r="M161" t="s">
        <v>0</v>
      </c>
      <c r="N161">
        <v>1.1499999999999999</v>
      </c>
      <c r="O161">
        <v>0.66</v>
      </c>
      <c r="P161" t="s">
        <v>0</v>
      </c>
      <c r="Q161">
        <v>0.66</v>
      </c>
    </row>
    <row r="162" spans="1:17">
      <c r="A162" s="19">
        <v>141</v>
      </c>
      <c r="B162">
        <v>5</v>
      </c>
      <c r="C162">
        <v>4</v>
      </c>
      <c r="D162">
        <v>12</v>
      </c>
      <c r="E162">
        <v>1.81</v>
      </c>
      <c r="F162">
        <v>2.39</v>
      </c>
      <c r="G162">
        <v>3.5</v>
      </c>
      <c r="H162">
        <v>2.23</v>
      </c>
      <c r="I162">
        <v>2.0099999999999998</v>
      </c>
      <c r="J162" t="s">
        <v>0</v>
      </c>
      <c r="K162">
        <v>2.0099999999999998</v>
      </c>
      <c r="L162">
        <v>1.55</v>
      </c>
      <c r="M162" t="s">
        <v>0</v>
      </c>
      <c r="N162">
        <v>1.55</v>
      </c>
      <c r="O162">
        <v>1.05</v>
      </c>
      <c r="P162" t="s">
        <v>0</v>
      </c>
      <c r="Q162">
        <v>1.05</v>
      </c>
    </row>
    <row r="163" spans="1:17">
      <c r="A163" s="19">
        <v>141</v>
      </c>
      <c r="B163">
        <v>6</v>
      </c>
      <c r="C163">
        <v>4</v>
      </c>
      <c r="D163">
        <v>12</v>
      </c>
      <c r="E163">
        <v>1.27</v>
      </c>
      <c r="F163">
        <v>2.4300000000000002</v>
      </c>
      <c r="G163" t="s">
        <v>0</v>
      </c>
      <c r="H163">
        <v>2.4300000000000002</v>
      </c>
      <c r="I163">
        <v>0.89</v>
      </c>
      <c r="J163" t="s">
        <v>0</v>
      </c>
      <c r="K163">
        <v>0.89</v>
      </c>
      <c r="L163">
        <v>0.93</v>
      </c>
      <c r="M163" t="s">
        <v>0</v>
      </c>
      <c r="N163">
        <v>0.93</v>
      </c>
      <c r="O163">
        <v>0.8</v>
      </c>
      <c r="P163" t="s">
        <v>0</v>
      </c>
      <c r="Q163">
        <v>0.8</v>
      </c>
    </row>
    <row r="164" spans="1:17">
      <c r="A164" s="19">
        <v>141</v>
      </c>
      <c r="B164">
        <v>7</v>
      </c>
      <c r="C164">
        <v>4</v>
      </c>
      <c r="D164">
        <v>12</v>
      </c>
      <c r="E164">
        <v>1.61</v>
      </c>
      <c r="F164">
        <v>2.76</v>
      </c>
      <c r="G164">
        <v>4.5</v>
      </c>
      <c r="H164">
        <v>2.06</v>
      </c>
      <c r="I164">
        <v>1.29</v>
      </c>
      <c r="J164" t="s">
        <v>0</v>
      </c>
      <c r="K164">
        <v>1.29</v>
      </c>
      <c r="L164">
        <v>1.49</v>
      </c>
      <c r="M164" t="s">
        <v>0</v>
      </c>
      <c r="N164">
        <v>1.49</v>
      </c>
      <c r="O164">
        <v>0.9</v>
      </c>
      <c r="P164">
        <v>1.3</v>
      </c>
      <c r="Q164">
        <v>0.83</v>
      </c>
    </row>
    <row r="165" spans="1:17">
      <c r="A165" s="19">
        <v>141</v>
      </c>
      <c r="B165">
        <v>8</v>
      </c>
      <c r="C165">
        <v>4</v>
      </c>
      <c r="D165">
        <v>12</v>
      </c>
      <c r="E165">
        <v>1.29</v>
      </c>
      <c r="F165">
        <v>2.27</v>
      </c>
      <c r="G165">
        <v>2.4</v>
      </c>
      <c r="H165">
        <v>2.25</v>
      </c>
      <c r="I165">
        <v>1.23</v>
      </c>
      <c r="J165">
        <v>1.8</v>
      </c>
      <c r="K165">
        <v>1.1299999999999999</v>
      </c>
      <c r="L165">
        <v>0.97</v>
      </c>
      <c r="M165" t="s">
        <v>0</v>
      </c>
      <c r="N165">
        <v>0.97</v>
      </c>
      <c r="O165">
        <v>0.64</v>
      </c>
      <c r="P165" t="s">
        <v>0</v>
      </c>
      <c r="Q165">
        <v>0.64</v>
      </c>
    </row>
    <row r="166" spans="1:17">
      <c r="A166" s="19">
        <v>141</v>
      </c>
      <c r="B166" s="10">
        <v>1</v>
      </c>
      <c r="C166" s="10">
        <v>6</v>
      </c>
      <c r="D166" s="10">
        <v>12</v>
      </c>
      <c r="E166" s="10">
        <v>1.78</v>
      </c>
      <c r="F166" s="10">
        <v>4.08</v>
      </c>
      <c r="G166" s="10" t="s">
        <v>0</v>
      </c>
      <c r="H166" s="10">
        <v>4.08</v>
      </c>
      <c r="I166" s="10">
        <v>1.28</v>
      </c>
      <c r="J166" s="10">
        <v>0.37</v>
      </c>
      <c r="K166" s="10">
        <v>2.2000000000000002</v>
      </c>
      <c r="L166" s="10">
        <v>1.42</v>
      </c>
      <c r="M166" s="10" t="s">
        <v>0</v>
      </c>
      <c r="N166" s="10">
        <v>1.42</v>
      </c>
      <c r="O166" s="10">
        <v>0.71</v>
      </c>
      <c r="P166" s="10" t="s">
        <v>0</v>
      </c>
      <c r="Q166" s="10">
        <v>0.71</v>
      </c>
    </row>
    <row r="167" spans="1:17">
      <c r="A167" s="19">
        <v>141</v>
      </c>
      <c r="B167" s="10">
        <v>2</v>
      </c>
      <c r="C167" s="10">
        <v>6</v>
      </c>
      <c r="D167" s="10">
        <v>12</v>
      </c>
      <c r="E167" s="10">
        <v>1.41</v>
      </c>
      <c r="F167" s="10">
        <v>3.04</v>
      </c>
      <c r="G167" s="10">
        <v>2.6</v>
      </c>
      <c r="H167" s="10">
        <v>3.12</v>
      </c>
      <c r="I167" s="10">
        <v>0.6</v>
      </c>
      <c r="J167" s="10">
        <v>0.05</v>
      </c>
      <c r="K167" s="10">
        <v>0.82</v>
      </c>
      <c r="L167" s="10">
        <v>1.1000000000000001</v>
      </c>
      <c r="M167" s="10">
        <v>0.9</v>
      </c>
      <c r="N167" s="10">
        <v>1.25</v>
      </c>
      <c r="O167" s="10">
        <v>0.95</v>
      </c>
      <c r="P167" s="10">
        <v>0.7</v>
      </c>
      <c r="Q167" s="10">
        <v>0.99</v>
      </c>
    </row>
    <row r="168" spans="1:17">
      <c r="A168" s="19">
        <v>141</v>
      </c>
      <c r="B168" s="10">
        <v>3</v>
      </c>
      <c r="C168" s="10">
        <v>6</v>
      </c>
      <c r="D168" s="10">
        <v>12</v>
      </c>
      <c r="E168" s="10">
        <v>1.39</v>
      </c>
      <c r="F168" s="10">
        <v>3.2</v>
      </c>
      <c r="G168" s="10" t="s">
        <v>0</v>
      </c>
      <c r="H168" s="10">
        <v>3.2</v>
      </c>
      <c r="I168" s="10">
        <v>0.77</v>
      </c>
      <c r="J168" s="10">
        <v>0.1</v>
      </c>
      <c r="K168" s="10">
        <v>0.88</v>
      </c>
      <c r="L168" s="10">
        <v>0.8</v>
      </c>
      <c r="M168" s="10" t="s">
        <v>0</v>
      </c>
      <c r="N168" s="10">
        <v>0.8</v>
      </c>
      <c r="O168" s="10">
        <v>0.67</v>
      </c>
      <c r="P168" s="10">
        <v>0.67</v>
      </c>
      <c r="Q168" s="10">
        <v>0.67</v>
      </c>
    </row>
    <row r="169" spans="1:17">
      <c r="A169" s="19">
        <v>141</v>
      </c>
      <c r="B169" s="10">
        <v>4</v>
      </c>
      <c r="C169" s="10">
        <v>6</v>
      </c>
      <c r="D169" s="10">
        <v>12</v>
      </c>
      <c r="E169" s="10">
        <v>1.51</v>
      </c>
      <c r="F169" s="10">
        <v>2.87</v>
      </c>
      <c r="G169" s="10" t="s">
        <v>0</v>
      </c>
      <c r="H169" s="10">
        <v>2.87</v>
      </c>
      <c r="I169" s="10">
        <v>0.94</v>
      </c>
      <c r="J169" s="10">
        <v>0.55000000000000004</v>
      </c>
      <c r="K169" s="10">
        <v>1.1000000000000001</v>
      </c>
      <c r="L169" s="10">
        <v>1.53</v>
      </c>
      <c r="M169" s="10">
        <v>0.9</v>
      </c>
      <c r="N169" s="10">
        <v>1.66</v>
      </c>
      <c r="O169" s="10">
        <v>0.71</v>
      </c>
      <c r="P169" s="10">
        <v>0.1</v>
      </c>
      <c r="Q169" s="10">
        <v>0.82</v>
      </c>
    </row>
    <row r="170" spans="1:17">
      <c r="A170" s="19">
        <v>141</v>
      </c>
      <c r="B170" s="10">
        <v>5</v>
      </c>
      <c r="C170" s="10">
        <v>6</v>
      </c>
      <c r="D170" s="10">
        <v>12</v>
      </c>
      <c r="E170" s="10">
        <v>1.42</v>
      </c>
      <c r="F170" s="10">
        <v>2.87</v>
      </c>
      <c r="G170" s="10" t="s">
        <v>0</v>
      </c>
      <c r="H170" s="10">
        <v>2.87</v>
      </c>
      <c r="I170" s="10">
        <v>1</v>
      </c>
      <c r="J170" s="10" t="s">
        <v>0</v>
      </c>
      <c r="K170" s="10">
        <v>1</v>
      </c>
      <c r="L170" s="10">
        <v>1.29</v>
      </c>
      <c r="M170" s="10">
        <v>0.6</v>
      </c>
      <c r="N170" s="10">
        <v>1.4</v>
      </c>
      <c r="O170" s="10">
        <v>0.6</v>
      </c>
      <c r="P170" s="10" t="s">
        <v>0</v>
      </c>
      <c r="Q170" s="10">
        <v>0.6</v>
      </c>
    </row>
    <row r="171" spans="1:17">
      <c r="A171" s="19">
        <v>141</v>
      </c>
      <c r="B171" s="10">
        <v>6</v>
      </c>
      <c r="C171" s="10">
        <v>6</v>
      </c>
      <c r="D171" s="10">
        <v>12</v>
      </c>
      <c r="E171" s="10">
        <v>1.64</v>
      </c>
      <c r="F171" s="10">
        <v>2.93</v>
      </c>
      <c r="G171" s="10" t="s">
        <v>0</v>
      </c>
      <c r="H171" s="10">
        <v>2.93</v>
      </c>
      <c r="I171" s="10">
        <v>1.37</v>
      </c>
      <c r="J171" s="10" t="s">
        <v>0</v>
      </c>
      <c r="K171" s="10">
        <v>1.37</v>
      </c>
      <c r="L171" s="10">
        <v>1.47</v>
      </c>
      <c r="M171" s="10" t="s">
        <v>0</v>
      </c>
      <c r="N171" s="10">
        <v>1.47</v>
      </c>
      <c r="O171" s="10">
        <v>0.9</v>
      </c>
      <c r="P171" s="10">
        <v>1.2</v>
      </c>
      <c r="Q171" s="10">
        <v>0.85</v>
      </c>
    </row>
    <row r="172" spans="1:17">
      <c r="A172" s="19">
        <v>141</v>
      </c>
      <c r="B172" s="10">
        <v>7</v>
      </c>
      <c r="C172" s="10">
        <v>6</v>
      </c>
      <c r="D172" s="10">
        <v>12</v>
      </c>
      <c r="E172" s="10">
        <v>1.58</v>
      </c>
      <c r="F172" s="10">
        <v>2.84</v>
      </c>
      <c r="G172" s="10" t="s">
        <v>0</v>
      </c>
      <c r="H172" s="10">
        <v>2.84</v>
      </c>
      <c r="I172" s="10">
        <v>1.82</v>
      </c>
      <c r="J172" s="10">
        <v>0</v>
      </c>
      <c r="K172" s="10">
        <v>2.1800000000000002</v>
      </c>
      <c r="L172" s="10">
        <v>0.84</v>
      </c>
      <c r="M172" s="10">
        <v>0.95</v>
      </c>
      <c r="N172" s="10">
        <v>0.8</v>
      </c>
      <c r="O172" s="10">
        <v>0.95</v>
      </c>
      <c r="P172" s="10">
        <v>1.2</v>
      </c>
      <c r="Q172" s="10">
        <v>0.87</v>
      </c>
    </row>
    <row r="173" spans="1:17">
      <c r="A173" s="19">
        <v>141</v>
      </c>
      <c r="B173" s="10">
        <v>8</v>
      </c>
      <c r="C173" s="10">
        <v>6</v>
      </c>
      <c r="D173" s="10">
        <v>12</v>
      </c>
      <c r="E173" s="10">
        <v>1.32</v>
      </c>
      <c r="F173" s="10">
        <v>2.68</v>
      </c>
      <c r="G173" s="10" t="s">
        <v>0</v>
      </c>
      <c r="H173" s="10">
        <v>2.68</v>
      </c>
      <c r="I173" s="10">
        <v>0.9</v>
      </c>
      <c r="J173" s="10">
        <v>0.7</v>
      </c>
      <c r="K173" s="10">
        <v>0.93</v>
      </c>
      <c r="L173" s="10">
        <v>0.85</v>
      </c>
      <c r="M173" s="10" t="s">
        <v>0</v>
      </c>
      <c r="N173" s="10">
        <v>0.85</v>
      </c>
      <c r="O173" s="10">
        <v>0.97</v>
      </c>
      <c r="P173" s="10" t="s">
        <v>0</v>
      </c>
      <c r="Q173" s="10">
        <v>0.97</v>
      </c>
    </row>
    <row r="174" spans="1:17">
      <c r="A174" s="19">
        <v>141</v>
      </c>
      <c r="B174" s="10">
        <v>9</v>
      </c>
      <c r="C174" s="10">
        <v>6</v>
      </c>
      <c r="D174" s="10">
        <v>12</v>
      </c>
      <c r="E174" s="10">
        <v>1.74</v>
      </c>
      <c r="F174" s="10">
        <v>3.11</v>
      </c>
      <c r="G174" s="10" t="s">
        <v>0</v>
      </c>
      <c r="H174" s="10">
        <v>3.11</v>
      </c>
      <c r="I174" s="10">
        <v>1.1200000000000001</v>
      </c>
      <c r="J174" s="10">
        <v>0.95</v>
      </c>
      <c r="K174" s="10">
        <v>1.2</v>
      </c>
      <c r="L174" s="10">
        <v>1.35</v>
      </c>
      <c r="M174" s="10">
        <v>1.43</v>
      </c>
      <c r="N174" s="10">
        <v>1.3</v>
      </c>
      <c r="O174" s="10">
        <v>1.33</v>
      </c>
      <c r="P174" s="10">
        <v>1.2</v>
      </c>
      <c r="Q174" s="10">
        <v>1.35</v>
      </c>
    </row>
    <row r="175" spans="1:17">
      <c r="A175" s="19">
        <v>141</v>
      </c>
      <c r="B175" s="10">
        <v>10</v>
      </c>
      <c r="C175" s="10">
        <v>6</v>
      </c>
      <c r="D175" s="10">
        <v>12</v>
      </c>
      <c r="E175" s="10">
        <v>1.62</v>
      </c>
      <c r="F175" s="10">
        <v>3.4</v>
      </c>
      <c r="G175" s="10" t="s">
        <v>0</v>
      </c>
      <c r="H175" s="10">
        <v>3.4</v>
      </c>
      <c r="I175" s="10">
        <v>0.72</v>
      </c>
      <c r="J175" s="10" t="s">
        <v>0</v>
      </c>
      <c r="K175" s="10">
        <v>0.72</v>
      </c>
      <c r="L175" s="10">
        <v>1.61</v>
      </c>
      <c r="M175" s="10">
        <v>2.6</v>
      </c>
      <c r="N175" s="10">
        <v>1.45</v>
      </c>
      <c r="O175" s="10">
        <v>0.77</v>
      </c>
      <c r="P175" s="10" t="s">
        <v>0</v>
      </c>
      <c r="Q175" s="10">
        <v>0.77</v>
      </c>
    </row>
    <row r="176" spans="1:17">
      <c r="A176" s="19">
        <v>141</v>
      </c>
      <c r="B176">
        <v>21</v>
      </c>
      <c r="C176">
        <v>6</v>
      </c>
      <c r="D176">
        <v>12</v>
      </c>
      <c r="E176">
        <v>1.57</v>
      </c>
      <c r="F176">
        <v>2.88</v>
      </c>
      <c r="G176" t="s">
        <v>0</v>
      </c>
      <c r="H176">
        <v>2.88</v>
      </c>
      <c r="I176">
        <v>1.57</v>
      </c>
      <c r="J176" t="s">
        <v>0</v>
      </c>
      <c r="K176">
        <v>1.57</v>
      </c>
      <c r="L176">
        <v>0.94</v>
      </c>
      <c r="M176">
        <v>0.95</v>
      </c>
      <c r="N176">
        <v>0.94</v>
      </c>
      <c r="O176">
        <v>1.0900000000000001</v>
      </c>
      <c r="P176" t="s">
        <v>0</v>
      </c>
      <c r="Q176">
        <v>1.0900000000000001</v>
      </c>
    </row>
    <row r="177" spans="1:18">
      <c r="A177" s="19">
        <v>141</v>
      </c>
      <c r="B177">
        <v>22</v>
      </c>
      <c r="C177">
        <v>6</v>
      </c>
      <c r="D177">
        <v>12</v>
      </c>
      <c r="E177">
        <v>1.85</v>
      </c>
      <c r="F177">
        <v>3.11</v>
      </c>
      <c r="G177" t="s">
        <v>0</v>
      </c>
      <c r="H177">
        <v>3.11</v>
      </c>
      <c r="I177">
        <v>1.26</v>
      </c>
      <c r="J177">
        <v>0.8</v>
      </c>
      <c r="K177">
        <v>1.33</v>
      </c>
      <c r="L177">
        <v>2.02</v>
      </c>
      <c r="M177" t="s">
        <v>0</v>
      </c>
      <c r="N177">
        <v>2.02</v>
      </c>
      <c r="O177">
        <v>0.92</v>
      </c>
      <c r="P177" t="s">
        <v>0</v>
      </c>
      <c r="Q177">
        <v>0.92</v>
      </c>
    </row>
    <row r="178" spans="1:18">
      <c r="A178" s="19">
        <v>141</v>
      </c>
      <c r="B178">
        <v>23</v>
      </c>
      <c r="C178">
        <v>6</v>
      </c>
      <c r="D178">
        <v>12</v>
      </c>
      <c r="E178">
        <v>1.58</v>
      </c>
      <c r="F178">
        <v>3.04</v>
      </c>
      <c r="G178" t="s">
        <v>0</v>
      </c>
      <c r="H178">
        <v>3.04</v>
      </c>
      <c r="I178">
        <v>1.38</v>
      </c>
      <c r="J178" t="s">
        <v>0</v>
      </c>
      <c r="K178">
        <v>1.38</v>
      </c>
      <c r="L178">
        <v>0.96</v>
      </c>
      <c r="M178">
        <v>0.6</v>
      </c>
      <c r="N178">
        <v>1.02</v>
      </c>
      <c r="O178">
        <v>0.78</v>
      </c>
      <c r="P178">
        <v>0.7</v>
      </c>
      <c r="Q178">
        <v>0.82</v>
      </c>
    </row>
    <row r="179" spans="1:18">
      <c r="A179" s="19">
        <v>141</v>
      </c>
      <c r="B179">
        <v>24</v>
      </c>
      <c r="C179">
        <v>6</v>
      </c>
      <c r="D179">
        <v>12</v>
      </c>
      <c r="E179">
        <v>1.6</v>
      </c>
      <c r="F179">
        <v>3.43</v>
      </c>
      <c r="G179" t="s">
        <v>0</v>
      </c>
      <c r="H179">
        <v>3.43</v>
      </c>
      <c r="I179">
        <v>1.17</v>
      </c>
      <c r="J179">
        <v>0.1</v>
      </c>
      <c r="K179">
        <v>1.35</v>
      </c>
      <c r="L179">
        <v>0.83</v>
      </c>
      <c r="M179">
        <v>1.3</v>
      </c>
      <c r="N179">
        <v>0.74</v>
      </c>
      <c r="O179">
        <v>0.75</v>
      </c>
      <c r="P179" t="s">
        <v>0</v>
      </c>
      <c r="Q179">
        <v>0.75</v>
      </c>
    </row>
    <row r="180" spans="1:18">
      <c r="A180" s="19">
        <v>141</v>
      </c>
      <c r="B180">
        <v>25</v>
      </c>
      <c r="C180">
        <v>6</v>
      </c>
      <c r="D180">
        <v>12</v>
      </c>
      <c r="E180">
        <v>1.5</v>
      </c>
      <c r="F180">
        <v>3.29</v>
      </c>
      <c r="G180" t="s">
        <v>0</v>
      </c>
      <c r="H180">
        <v>3.29</v>
      </c>
      <c r="I180">
        <v>1</v>
      </c>
      <c r="J180">
        <v>0</v>
      </c>
      <c r="K180">
        <v>1.17</v>
      </c>
      <c r="L180">
        <v>0.9</v>
      </c>
      <c r="M180">
        <v>1</v>
      </c>
      <c r="N180">
        <v>0.88</v>
      </c>
      <c r="O180">
        <v>0.7</v>
      </c>
      <c r="P180">
        <v>0.6</v>
      </c>
      <c r="Q180">
        <v>0.75</v>
      </c>
    </row>
    <row r="181" spans="1:18">
      <c r="A181" s="19">
        <v>141</v>
      </c>
      <c r="B181">
        <v>26</v>
      </c>
      <c r="C181">
        <v>6</v>
      </c>
      <c r="D181">
        <v>12</v>
      </c>
      <c r="E181">
        <v>1.52</v>
      </c>
      <c r="F181">
        <v>2.8</v>
      </c>
      <c r="G181" t="s">
        <v>0</v>
      </c>
      <c r="H181">
        <v>2.8</v>
      </c>
      <c r="I181">
        <v>1.23</v>
      </c>
      <c r="J181">
        <v>0.1</v>
      </c>
      <c r="K181">
        <v>1.46</v>
      </c>
      <c r="L181">
        <v>0.8</v>
      </c>
      <c r="M181">
        <v>1.1000000000000001</v>
      </c>
      <c r="N181">
        <v>0.74</v>
      </c>
      <c r="O181">
        <v>1.1000000000000001</v>
      </c>
      <c r="P181">
        <v>1.2</v>
      </c>
      <c r="Q181">
        <v>1.08</v>
      </c>
    </row>
    <row r="182" spans="1:18">
      <c r="A182" s="19">
        <v>141</v>
      </c>
      <c r="B182">
        <v>27</v>
      </c>
      <c r="C182">
        <v>6</v>
      </c>
      <c r="D182">
        <v>12</v>
      </c>
      <c r="E182">
        <v>2.2200000000000002</v>
      </c>
      <c r="F182">
        <v>3.75</v>
      </c>
      <c r="G182" t="s">
        <v>0</v>
      </c>
      <c r="H182">
        <v>3.75</v>
      </c>
      <c r="I182">
        <v>2.5</v>
      </c>
      <c r="J182">
        <v>0</v>
      </c>
      <c r="K182">
        <v>2.92</v>
      </c>
      <c r="L182">
        <v>1.57</v>
      </c>
      <c r="M182" t="s">
        <v>0</v>
      </c>
      <c r="N182">
        <v>1.57</v>
      </c>
      <c r="O182">
        <v>1</v>
      </c>
      <c r="P182" t="s">
        <v>0</v>
      </c>
      <c r="Q182">
        <v>1</v>
      </c>
    </row>
    <row r="183" spans="1:18">
      <c r="A183" s="19">
        <v>141</v>
      </c>
      <c r="B183">
        <v>28</v>
      </c>
      <c r="C183">
        <v>6</v>
      </c>
      <c r="D183">
        <v>12</v>
      </c>
      <c r="E183">
        <v>1.55</v>
      </c>
      <c r="F183">
        <v>3.03</v>
      </c>
      <c r="G183" t="s">
        <v>0</v>
      </c>
      <c r="H183">
        <v>3.03</v>
      </c>
      <c r="I183">
        <v>1.28</v>
      </c>
      <c r="J183">
        <v>0.1</v>
      </c>
      <c r="K183">
        <v>1.52</v>
      </c>
      <c r="L183">
        <v>0.95</v>
      </c>
      <c r="M183">
        <v>0.95</v>
      </c>
      <c r="N183">
        <v>0.95</v>
      </c>
      <c r="O183">
        <v>0.97</v>
      </c>
      <c r="P183" t="s">
        <v>0</v>
      </c>
      <c r="Q183">
        <v>0.97</v>
      </c>
    </row>
    <row r="184" spans="1:18">
      <c r="A184" s="19">
        <v>141</v>
      </c>
      <c r="B184">
        <v>29</v>
      </c>
      <c r="C184">
        <v>6</v>
      </c>
      <c r="D184">
        <v>12</v>
      </c>
      <c r="E184">
        <v>1.68</v>
      </c>
      <c r="F184">
        <v>3.03</v>
      </c>
      <c r="G184" t="s">
        <v>0</v>
      </c>
      <c r="H184">
        <v>3.03</v>
      </c>
      <c r="I184">
        <v>1.44</v>
      </c>
      <c r="J184">
        <v>0.35</v>
      </c>
      <c r="K184">
        <v>1.88</v>
      </c>
      <c r="L184">
        <v>1.33</v>
      </c>
      <c r="M184">
        <v>1.3</v>
      </c>
      <c r="N184">
        <v>1.33</v>
      </c>
      <c r="O184">
        <v>1.1000000000000001</v>
      </c>
      <c r="P184" t="s">
        <v>0</v>
      </c>
      <c r="Q184">
        <v>1.1000000000000001</v>
      </c>
    </row>
    <row r="185" spans="1:18">
      <c r="A185" s="19">
        <v>141</v>
      </c>
      <c r="B185">
        <v>30</v>
      </c>
      <c r="C185">
        <v>6</v>
      </c>
      <c r="D185">
        <v>12</v>
      </c>
      <c r="E185">
        <v>1.57</v>
      </c>
      <c r="F185">
        <v>2.58</v>
      </c>
      <c r="G185" t="s">
        <v>0</v>
      </c>
      <c r="H185">
        <v>2.58</v>
      </c>
      <c r="I185">
        <v>1.38</v>
      </c>
      <c r="J185">
        <v>0</v>
      </c>
      <c r="K185">
        <v>1.66</v>
      </c>
      <c r="L185">
        <v>1.43</v>
      </c>
      <c r="M185" t="s">
        <v>0</v>
      </c>
      <c r="N185">
        <v>1.43</v>
      </c>
      <c r="O185">
        <v>1.04</v>
      </c>
      <c r="P185">
        <v>0.75</v>
      </c>
      <c r="Q185">
        <v>1.1599999999999999</v>
      </c>
    </row>
    <row r="186" spans="1:18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>
      <c r="A187" s="6">
        <v>142</v>
      </c>
      <c r="B187" s="7">
        <v>7</v>
      </c>
      <c r="C187" s="7">
        <v>2</v>
      </c>
      <c r="D187" s="7">
        <v>12</v>
      </c>
      <c r="E187" s="7">
        <v>2.11</v>
      </c>
      <c r="F187" s="7">
        <v>4.6500000000000004</v>
      </c>
      <c r="G187" s="7">
        <v>4.9000000000000004</v>
      </c>
      <c r="H187" s="7">
        <v>4.5999999999999996</v>
      </c>
      <c r="I187" s="7">
        <v>1.73</v>
      </c>
      <c r="J187" s="7">
        <v>3.3</v>
      </c>
      <c r="K187" s="7">
        <v>1.2</v>
      </c>
      <c r="L187" s="7">
        <v>1.1299999999999999</v>
      </c>
      <c r="M187" s="7" t="s">
        <v>0</v>
      </c>
      <c r="N187" s="7">
        <v>1.1299999999999999</v>
      </c>
      <c r="O187" s="7">
        <v>1.36</v>
      </c>
      <c r="P187" s="7" t="s">
        <v>0</v>
      </c>
      <c r="Q187" s="7">
        <v>1.36</v>
      </c>
    </row>
    <row r="188" spans="1:18">
      <c r="A188" s="6">
        <v>142</v>
      </c>
      <c r="B188" s="7">
        <v>8</v>
      </c>
      <c r="C188" s="7">
        <v>2</v>
      </c>
      <c r="D188" s="7">
        <v>12</v>
      </c>
      <c r="E188" s="7">
        <v>2.2999999999999998</v>
      </c>
      <c r="F188" s="7">
        <v>4.9000000000000004</v>
      </c>
      <c r="G188" s="7">
        <v>6.3</v>
      </c>
      <c r="H188" s="7">
        <v>4.62</v>
      </c>
      <c r="I188" s="7">
        <v>1.56</v>
      </c>
      <c r="J188" s="7" t="s">
        <v>0</v>
      </c>
      <c r="K188" s="7">
        <v>1.56</v>
      </c>
      <c r="L188" s="7">
        <v>1.43</v>
      </c>
      <c r="M188" s="7">
        <v>1.55</v>
      </c>
      <c r="N188" s="7">
        <v>1.38</v>
      </c>
      <c r="O188" s="7">
        <v>1.56</v>
      </c>
      <c r="P188" s="7">
        <v>0.5</v>
      </c>
      <c r="Q188" s="7">
        <v>1.73</v>
      </c>
    </row>
    <row r="189" spans="1:18">
      <c r="A189" s="6">
        <v>142</v>
      </c>
      <c r="B189" s="7">
        <v>9</v>
      </c>
      <c r="C189" s="7">
        <v>2</v>
      </c>
      <c r="D189" s="7">
        <v>12</v>
      </c>
      <c r="E189" s="7">
        <v>1.96</v>
      </c>
      <c r="F189" s="7">
        <v>4.34</v>
      </c>
      <c r="G189" s="7">
        <v>5.2</v>
      </c>
      <c r="H189" s="7">
        <v>3.82</v>
      </c>
      <c r="I189" s="7">
        <v>1.55</v>
      </c>
      <c r="J189" s="7" t="s">
        <v>0</v>
      </c>
      <c r="K189" s="7">
        <v>1.55</v>
      </c>
      <c r="L189" s="7">
        <v>0.71</v>
      </c>
      <c r="M189" s="7" t="s">
        <v>0</v>
      </c>
      <c r="N189" s="7">
        <v>0.71</v>
      </c>
      <c r="O189" s="7">
        <v>1.22</v>
      </c>
      <c r="P189" s="7">
        <v>2.4</v>
      </c>
      <c r="Q189" s="7">
        <v>1.06</v>
      </c>
    </row>
    <row r="190" spans="1:18">
      <c r="A190" s="6">
        <v>142</v>
      </c>
      <c r="B190" s="7">
        <v>10</v>
      </c>
      <c r="C190" s="7">
        <v>2</v>
      </c>
      <c r="D190" s="7">
        <v>12</v>
      </c>
      <c r="E190" s="7">
        <v>2.37</v>
      </c>
      <c r="F190" s="7">
        <v>4.93</v>
      </c>
      <c r="G190" s="7" t="s">
        <v>0</v>
      </c>
      <c r="H190" s="7">
        <v>4.93</v>
      </c>
      <c r="I190" s="7">
        <v>2.33</v>
      </c>
      <c r="J190" s="7" t="s">
        <v>0</v>
      </c>
      <c r="K190" s="7">
        <v>2.33</v>
      </c>
      <c r="L190" s="7">
        <v>1.1000000000000001</v>
      </c>
      <c r="M190" s="7" t="s">
        <v>0</v>
      </c>
      <c r="N190" s="7">
        <v>1.1000000000000001</v>
      </c>
      <c r="O190" s="7">
        <v>1.1000000000000001</v>
      </c>
      <c r="P190" s="7">
        <v>1</v>
      </c>
      <c r="Q190" s="7">
        <v>1.1499999999999999</v>
      </c>
    </row>
    <row r="191" spans="1:18">
      <c r="A191" s="6">
        <v>142</v>
      </c>
      <c r="B191" s="7">
        <v>11</v>
      </c>
      <c r="C191" s="7">
        <v>2</v>
      </c>
      <c r="D191" s="7">
        <v>12</v>
      </c>
      <c r="E191" s="7">
        <v>1.6</v>
      </c>
      <c r="F191" s="7">
        <v>3.83</v>
      </c>
      <c r="G191" s="7">
        <v>4</v>
      </c>
      <c r="H191" s="7">
        <v>3.8</v>
      </c>
      <c r="I191" s="7">
        <v>0.9</v>
      </c>
      <c r="J191" s="7" t="s">
        <v>0</v>
      </c>
      <c r="K191" s="7">
        <v>0.9</v>
      </c>
      <c r="L191" s="7">
        <v>1.01</v>
      </c>
      <c r="M191" s="7">
        <v>0.7</v>
      </c>
      <c r="N191" s="7">
        <v>1.07</v>
      </c>
      <c r="O191" s="7">
        <v>0.89</v>
      </c>
      <c r="P191" s="7" t="s">
        <v>0</v>
      </c>
      <c r="Q191" s="7">
        <v>0.89</v>
      </c>
    </row>
    <row r="192" spans="1:18">
      <c r="A192" s="6">
        <v>142</v>
      </c>
      <c r="B192" s="7">
        <v>12</v>
      </c>
      <c r="C192" s="7">
        <v>2</v>
      </c>
      <c r="D192" s="7">
        <v>12</v>
      </c>
      <c r="E192" s="7">
        <v>2.11</v>
      </c>
      <c r="F192" s="7">
        <v>4.18</v>
      </c>
      <c r="G192" s="7">
        <v>5.6</v>
      </c>
      <c r="H192" s="7">
        <v>3.9</v>
      </c>
      <c r="I192" s="7">
        <v>2.09</v>
      </c>
      <c r="J192" s="7" t="s">
        <v>0</v>
      </c>
      <c r="K192" s="7">
        <v>2.09</v>
      </c>
      <c r="L192" s="7">
        <v>1.48</v>
      </c>
      <c r="M192" s="7">
        <v>1.3</v>
      </c>
      <c r="N192" s="7">
        <v>1.5</v>
      </c>
      <c r="O192" s="7">
        <v>0.9</v>
      </c>
      <c r="P192" s="7" t="s">
        <v>0</v>
      </c>
      <c r="Q192" s="7">
        <v>0.9</v>
      </c>
    </row>
    <row r="193" spans="1:18">
      <c r="A193" s="6">
        <v>142</v>
      </c>
      <c r="B193" s="7">
        <v>13</v>
      </c>
      <c r="C193" s="7">
        <v>2</v>
      </c>
      <c r="D193" s="7">
        <v>12</v>
      </c>
      <c r="E193" s="7">
        <v>1.4</v>
      </c>
      <c r="F193" s="7">
        <v>3.15</v>
      </c>
      <c r="G193" s="7" t="s">
        <v>0</v>
      </c>
      <c r="H193" s="7">
        <v>3.15</v>
      </c>
      <c r="I193" s="7">
        <v>0.97</v>
      </c>
      <c r="J193" s="7" t="s">
        <v>0</v>
      </c>
      <c r="K193" s="7">
        <v>0.97</v>
      </c>
      <c r="L193" s="7">
        <v>0.8</v>
      </c>
      <c r="M193" s="7" t="s">
        <v>0</v>
      </c>
      <c r="N193" s="7">
        <v>0.8</v>
      </c>
      <c r="O193" s="7">
        <v>0.87</v>
      </c>
      <c r="P193" s="7">
        <v>1.2</v>
      </c>
      <c r="Q193" s="7">
        <v>0.83</v>
      </c>
    </row>
    <row r="194" spans="1:18">
      <c r="A194" s="6">
        <v>142</v>
      </c>
      <c r="B194" s="7">
        <v>14</v>
      </c>
      <c r="C194" s="7">
        <v>2</v>
      </c>
      <c r="D194" s="7">
        <v>12</v>
      </c>
      <c r="E194" s="7">
        <v>1.63</v>
      </c>
      <c r="F194" s="7">
        <v>3.36</v>
      </c>
      <c r="G194" s="7">
        <v>4.0999999999999996</v>
      </c>
      <c r="H194" s="7">
        <v>3.23</v>
      </c>
      <c r="I194" s="7">
        <v>1.47</v>
      </c>
      <c r="J194" s="7">
        <v>1.9</v>
      </c>
      <c r="K194" s="7">
        <v>1.38</v>
      </c>
      <c r="L194" s="7">
        <v>0.86</v>
      </c>
      <c r="M194" s="7">
        <v>0.9</v>
      </c>
      <c r="N194" s="7">
        <v>0.85</v>
      </c>
      <c r="O194" s="7">
        <v>0.8</v>
      </c>
      <c r="P194" s="7" t="s">
        <v>0</v>
      </c>
      <c r="Q194" s="7">
        <v>0.8</v>
      </c>
    </row>
    <row r="195" spans="1:18">
      <c r="A195" s="6">
        <v>142</v>
      </c>
      <c r="B195" s="7">
        <v>15</v>
      </c>
      <c r="C195" s="7">
        <v>2</v>
      </c>
      <c r="D195" s="7">
        <v>12</v>
      </c>
      <c r="E195" s="7">
        <v>1.26</v>
      </c>
      <c r="F195" s="7">
        <v>2.65</v>
      </c>
      <c r="G195" s="7" t="s">
        <v>0</v>
      </c>
      <c r="H195" s="7">
        <v>2.65</v>
      </c>
      <c r="I195" s="7">
        <v>1.1000000000000001</v>
      </c>
      <c r="J195" s="7" t="s">
        <v>0</v>
      </c>
      <c r="K195" s="7">
        <v>1.1000000000000001</v>
      </c>
      <c r="L195" s="7">
        <v>0.8</v>
      </c>
      <c r="M195" s="7">
        <v>0.1</v>
      </c>
      <c r="N195" s="7">
        <v>0.92</v>
      </c>
      <c r="O195" s="7">
        <v>0.57999999999999996</v>
      </c>
      <c r="P195" s="7" t="s">
        <v>0</v>
      </c>
      <c r="Q195" s="7">
        <v>0.57999999999999996</v>
      </c>
    </row>
    <row r="196" spans="1:18">
      <c r="A196" s="6">
        <v>142</v>
      </c>
      <c r="B196" s="7">
        <v>16</v>
      </c>
      <c r="C196" s="7">
        <v>2</v>
      </c>
      <c r="D196" s="7">
        <v>12</v>
      </c>
      <c r="E196" s="7">
        <v>1.44</v>
      </c>
      <c r="F196" s="7">
        <v>2.73</v>
      </c>
      <c r="G196" s="7" t="s">
        <v>0</v>
      </c>
      <c r="H196" s="7">
        <v>2.73</v>
      </c>
      <c r="I196" s="7">
        <v>1.25</v>
      </c>
      <c r="J196" s="7" t="s">
        <v>0</v>
      </c>
      <c r="K196" s="7">
        <v>1.25</v>
      </c>
      <c r="L196" s="7">
        <v>0.98</v>
      </c>
      <c r="M196" s="7">
        <v>1.2</v>
      </c>
      <c r="N196" s="7">
        <v>0.94</v>
      </c>
      <c r="O196" s="7">
        <v>0.94</v>
      </c>
      <c r="P196" s="7">
        <v>0.75</v>
      </c>
      <c r="Q196" s="7">
        <v>1.02</v>
      </c>
    </row>
    <row r="197" spans="1:18">
      <c r="A197" s="6">
        <v>142</v>
      </c>
      <c r="B197">
        <v>4</v>
      </c>
      <c r="C197">
        <v>3</v>
      </c>
      <c r="D197">
        <v>12</v>
      </c>
      <c r="E197">
        <v>2</v>
      </c>
      <c r="F197">
        <v>4.42</v>
      </c>
      <c r="G197" t="s">
        <v>0</v>
      </c>
      <c r="H197">
        <v>4.42</v>
      </c>
      <c r="I197">
        <v>1.5</v>
      </c>
      <c r="J197" t="s">
        <v>0</v>
      </c>
      <c r="K197">
        <v>1.5</v>
      </c>
      <c r="L197">
        <v>0.97</v>
      </c>
      <c r="M197" t="s">
        <v>0</v>
      </c>
      <c r="N197">
        <v>0.97</v>
      </c>
      <c r="O197">
        <v>0.92</v>
      </c>
      <c r="P197">
        <v>1.4</v>
      </c>
      <c r="Q197">
        <v>0.6</v>
      </c>
    </row>
    <row r="198" spans="1:18">
      <c r="A198" s="6">
        <v>142</v>
      </c>
      <c r="B198">
        <v>5</v>
      </c>
      <c r="C198">
        <v>3</v>
      </c>
      <c r="D198">
        <v>12</v>
      </c>
      <c r="E198">
        <v>1.45</v>
      </c>
      <c r="F198">
        <v>3.06</v>
      </c>
      <c r="G198" t="s">
        <v>0</v>
      </c>
      <c r="H198">
        <v>3.06</v>
      </c>
      <c r="I198">
        <v>0.93</v>
      </c>
      <c r="J198" t="s">
        <v>0</v>
      </c>
      <c r="K198">
        <v>0.93</v>
      </c>
      <c r="L198">
        <v>1</v>
      </c>
      <c r="M198" t="s">
        <v>0</v>
      </c>
      <c r="N198">
        <v>1</v>
      </c>
      <c r="O198">
        <v>0.83</v>
      </c>
      <c r="P198">
        <v>0.7</v>
      </c>
      <c r="Q198">
        <v>0.88</v>
      </c>
    </row>
    <row r="199" spans="1:18">
      <c r="A199" s="6">
        <v>142</v>
      </c>
      <c r="B199">
        <v>6</v>
      </c>
      <c r="C199">
        <v>3</v>
      </c>
      <c r="D199">
        <v>12</v>
      </c>
      <c r="E199">
        <v>1.31</v>
      </c>
      <c r="F199">
        <v>2.74</v>
      </c>
      <c r="G199">
        <v>4.2</v>
      </c>
      <c r="H199">
        <v>2.5</v>
      </c>
      <c r="I199">
        <v>0.8</v>
      </c>
      <c r="J199" t="s">
        <v>0</v>
      </c>
      <c r="K199">
        <v>0.8</v>
      </c>
      <c r="L199">
        <v>0.88</v>
      </c>
      <c r="M199">
        <v>1.8</v>
      </c>
      <c r="N199">
        <v>0.7</v>
      </c>
      <c r="O199">
        <v>0.67</v>
      </c>
      <c r="P199" t="s">
        <v>0</v>
      </c>
      <c r="Q199">
        <v>0.67</v>
      </c>
    </row>
    <row r="200" spans="1:18">
      <c r="A200" s="6">
        <v>142</v>
      </c>
      <c r="B200">
        <v>8</v>
      </c>
      <c r="C200">
        <v>3</v>
      </c>
      <c r="D200">
        <v>12</v>
      </c>
      <c r="E200">
        <v>1.17</v>
      </c>
      <c r="F200">
        <v>2.62</v>
      </c>
      <c r="G200" t="s">
        <v>0</v>
      </c>
      <c r="H200">
        <v>2.62</v>
      </c>
      <c r="I200">
        <v>0.71</v>
      </c>
      <c r="J200" t="s">
        <v>0</v>
      </c>
      <c r="K200">
        <v>0.71</v>
      </c>
      <c r="L200">
        <v>0.97</v>
      </c>
      <c r="M200" t="s">
        <v>0</v>
      </c>
      <c r="N200">
        <v>0.97</v>
      </c>
      <c r="O200">
        <v>0.56000000000000005</v>
      </c>
      <c r="P200">
        <v>0.6</v>
      </c>
      <c r="Q200">
        <v>0.55000000000000004</v>
      </c>
    </row>
    <row r="201" spans="1:18">
      <c r="A201" s="6">
        <v>142</v>
      </c>
      <c r="B201">
        <v>9</v>
      </c>
      <c r="C201">
        <v>3</v>
      </c>
      <c r="D201">
        <v>12</v>
      </c>
      <c r="E201">
        <v>1.48</v>
      </c>
      <c r="F201">
        <v>2.86</v>
      </c>
      <c r="G201" t="s">
        <v>0</v>
      </c>
      <c r="H201">
        <v>2.86</v>
      </c>
      <c r="I201">
        <v>1.05</v>
      </c>
      <c r="J201">
        <v>0.5</v>
      </c>
      <c r="K201">
        <v>1.1599999999999999</v>
      </c>
      <c r="L201">
        <v>1</v>
      </c>
      <c r="M201">
        <v>0.75</v>
      </c>
      <c r="N201">
        <v>1.08</v>
      </c>
      <c r="O201">
        <v>0.93</v>
      </c>
      <c r="P201" t="s">
        <v>0</v>
      </c>
      <c r="Q201">
        <v>0.93</v>
      </c>
    </row>
    <row r="202" spans="1:18">
      <c r="A202" s="6">
        <v>142</v>
      </c>
      <c r="B202">
        <v>10</v>
      </c>
      <c r="C202">
        <v>3</v>
      </c>
      <c r="D202">
        <v>12</v>
      </c>
      <c r="E202">
        <v>1.1200000000000001</v>
      </c>
      <c r="F202">
        <v>2.38</v>
      </c>
      <c r="G202" t="s">
        <v>0</v>
      </c>
      <c r="H202">
        <v>2.38</v>
      </c>
      <c r="I202">
        <v>0.65</v>
      </c>
      <c r="J202" t="s">
        <v>0</v>
      </c>
      <c r="K202">
        <v>0.65</v>
      </c>
      <c r="L202">
        <v>0.73</v>
      </c>
      <c r="M202" t="s">
        <v>0</v>
      </c>
      <c r="N202">
        <v>0.73</v>
      </c>
      <c r="O202">
        <v>0.76</v>
      </c>
      <c r="P202" t="s">
        <v>0</v>
      </c>
      <c r="Q202">
        <v>0.76</v>
      </c>
    </row>
    <row r="203" spans="1:18">
      <c r="A203" s="6">
        <v>142</v>
      </c>
      <c r="B203">
        <v>11</v>
      </c>
      <c r="C203">
        <v>3</v>
      </c>
      <c r="D203">
        <v>12</v>
      </c>
      <c r="E203">
        <v>1.34</v>
      </c>
      <c r="F203">
        <v>2.94</v>
      </c>
      <c r="G203" t="s">
        <v>0</v>
      </c>
      <c r="H203">
        <v>2.94</v>
      </c>
      <c r="I203">
        <v>0.61</v>
      </c>
      <c r="J203">
        <v>1.1000000000000001</v>
      </c>
      <c r="K203">
        <v>0.53</v>
      </c>
      <c r="L203">
        <v>1.29</v>
      </c>
      <c r="M203">
        <v>1.43</v>
      </c>
      <c r="N203">
        <v>1.18</v>
      </c>
      <c r="O203">
        <v>0.63</v>
      </c>
      <c r="P203">
        <v>0</v>
      </c>
      <c r="Q203">
        <v>0.71</v>
      </c>
    </row>
    <row r="204" spans="1:18">
      <c r="A204" s="6">
        <v>142</v>
      </c>
      <c r="B204">
        <v>12</v>
      </c>
      <c r="C204">
        <v>3</v>
      </c>
      <c r="D204">
        <v>12</v>
      </c>
      <c r="E204">
        <v>1.23</v>
      </c>
      <c r="F204">
        <v>2.71</v>
      </c>
      <c r="G204" t="s">
        <v>0</v>
      </c>
      <c r="H204">
        <v>2.71</v>
      </c>
      <c r="I204">
        <v>0.51</v>
      </c>
      <c r="J204" t="s">
        <v>0</v>
      </c>
      <c r="K204">
        <v>0.51</v>
      </c>
      <c r="L204">
        <v>0.67</v>
      </c>
      <c r="M204" t="s">
        <v>0</v>
      </c>
      <c r="N204">
        <v>0.67</v>
      </c>
      <c r="O204">
        <v>1.01</v>
      </c>
      <c r="P204">
        <v>0.8</v>
      </c>
      <c r="Q204">
        <v>1.05</v>
      </c>
    </row>
    <row r="205" spans="1:18">
      <c r="A205" s="6">
        <v>142</v>
      </c>
      <c r="B205">
        <v>13</v>
      </c>
      <c r="C205">
        <v>3</v>
      </c>
      <c r="D205">
        <v>12</v>
      </c>
      <c r="E205">
        <v>2.13</v>
      </c>
      <c r="F205">
        <v>4.4000000000000004</v>
      </c>
      <c r="G205">
        <v>7.5</v>
      </c>
      <c r="H205">
        <v>3.63</v>
      </c>
      <c r="I205">
        <v>2.2200000000000002</v>
      </c>
      <c r="J205">
        <v>4.5</v>
      </c>
      <c r="K205">
        <v>1.76</v>
      </c>
      <c r="L205">
        <v>0.85</v>
      </c>
      <c r="M205" t="s">
        <v>0</v>
      </c>
      <c r="N205">
        <v>0.85</v>
      </c>
      <c r="O205">
        <v>0.76</v>
      </c>
      <c r="P205">
        <v>1.2</v>
      </c>
      <c r="Q205">
        <v>0.65</v>
      </c>
    </row>
    <row r="206" spans="1:18">
      <c r="A206" s="6">
        <v>142</v>
      </c>
      <c r="B206">
        <v>14</v>
      </c>
      <c r="C206">
        <v>3</v>
      </c>
      <c r="D206">
        <v>12</v>
      </c>
      <c r="E206">
        <v>2.08</v>
      </c>
      <c r="F206">
        <v>3.23</v>
      </c>
      <c r="G206" t="s">
        <v>0</v>
      </c>
      <c r="H206">
        <v>3.23</v>
      </c>
      <c r="I206">
        <v>0.63</v>
      </c>
      <c r="J206" t="s">
        <v>0</v>
      </c>
      <c r="K206">
        <v>0.63</v>
      </c>
      <c r="L206">
        <v>1.4</v>
      </c>
      <c r="M206" t="s">
        <v>0</v>
      </c>
      <c r="N206">
        <v>1.4</v>
      </c>
      <c r="O206">
        <v>3.02</v>
      </c>
      <c r="P206">
        <v>5.3</v>
      </c>
      <c r="Q206">
        <v>1.5</v>
      </c>
    </row>
    <row r="207" spans="1:18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>
      <c r="A208" s="50">
        <v>143</v>
      </c>
      <c r="B208" s="54">
        <v>14</v>
      </c>
      <c r="C208" s="54">
        <v>4</v>
      </c>
      <c r="D208" s="54">
        <v>12</v>
      </c>
      <c r="E208" s="54">
        <v>1.55</v>
      </c>
      <c r="F208" s="54">
        <v>3.42</v>
      </c>
      <c r="G208" s="54" t="s">
        <v>0</v>
      </c>
      <c r="H208" s="54">
        <v>3.42</v>
      </c>
      <c r="I208" s="54">
        <v>1.04</v>
      </c>
      <c r="J208" s="54" t="s">
        <v>0</v>
      </c>
      <c r="K208" s="54">
        <v>1.04</v>
      </c>
      <c r="L208" s="54">
        <v>0.93</v>
      </c>
      <c r="M208" s="54" t="s">
        <v>0</v>
      </c>
      <c r="N208" s="54">
        <v>0.93</v>
      </c>
      <c r="O208" s="54">
        <v>0.98</v>
      </c>
      <c r="P208" s="54">
        <v>0.8</v>
      </c>
      <c r="Q208" s="54">
        <v>1.02</v>
      </c>
    </row>
    <row r="209" spans="1:17">
      <c r="A209" s="50">
        <v>143</v>
      </c>
      <c r="B209" s="54">
        <v>15</v>
      </c>
      <c r="C209" s="54">
        <v>4</v>
      </c>
      <c r="D209" s="54">
        <v>12</v>
      </c>
      <c r="E209" s="54">
        <v>1.67</v>
      </c>
      <c r="F209" s="54">
        <v>3.72</v>
      </c>
      <c r="G209" s="54" t="s">
        <v>0</v>
      </c>
      <c r="H209" s="54">
        <v>3.72</v>
      </c>
      <c r="I209" s="54">
        <v>0.93</v>
      </c>
      <c r="J209" s="54" t="s">
        <v>0</v>
      </c>
      <c r="K209" s="54">
        <v>0.93</v>
      </c>
      <c r="L209" s="54">
        <v>0.66</v>
      </c>
      <c r="M209" s="54">
        <v>1.1000000000000001</v>
      </c>
      <c r="N209" s="54">
        <v>0.57999999999999996</v>
      </c>
      <c r="O209" s="54">
        <v>1.78</v>
      </c>
      <c r="P209" s="54">
        <v>1</v>
      </c>
      <c r="Q209" s="54">
        <v>1.94</v>
      </c>
    </row>
    <row r="210" spans="1:17">
      <c r="A210" s="50">
        <v>143</v>
      </c>
      <c r="B210" s="54">
        <v>16</v>
      </c>
      <c r="C210" s="54">
        <v>4</v>
      </c>
      <c r="D210" s="54">
        <v>12</v>
      </c>
      <c r="E210" s="54">
        <v>1.86</v>
      </c>
      <c r="F210" s="54">
        <v>3.5</v>
      </c>
      <c r="G210" s="54">
        <v>2.7</v>
      </c>
      <c r="H210" s="54">
        <v>3.6</v>
      </c>
      <c r="I210" s="54">
        <v>1.57</v>
      </c>
      <c r="J210" s="54">
        <v>2.2000000000000002</v>
      </c>
      <c r="K210" s="54">
        <v>1.39</v>
      </c>
      <c r="L210" s="54">
        <v>1.02</v>
      </c>
      <c r="M210" s="54">
        <v>1.1000000000000001</v>
      </c>
      <c r="N210" s="54">
        <v>0.9</v>
      </c>
      <c r="O210" s="54">
        <v>1.18</v>
      </c>
      <c r="P210" s="54">
        <v>0.95</v>
      </c>
      <c r="Q210" s="54">
        <v>1.25</v>
      </c>
    </row>
    <row r="211" spans="1:17">
      <c r="A211" s="50">
        <v>143</v>
      </c>
      <c r="B211" s="54">
        <v>17</v>
      </c>
      <c r="C211" s="54">
        <v>4</v>
      </c>
      <c r="D211" s="54">
        <v>12</v>
      </c>
      <c r="E211" s="54">
        <v>1.59</v>
      </c>
      <c r="F211" s="54">
        <v>2.93</v>
      </c>
      <c r="G211" s="54" t="s">
        <v>0</v>
      </c>
      <c r="H211" s="54">
        <v>2.93</v>
      </c>
      <c r="I211" s="54">
        <v>1.03</v>
      </c>
      <c r="J211" s="54" t="s">
        <v>0</v>
      </c>
      <c r="K211" s="54">
        <v>1.03</v>
      </c>
      <c r="L211" s="54">
        <v>1.57</v>
      </c>
      <c r="M211" s="54">
        <v>0.8</v>
      </c>
      <c r="N211" s="54">
        <v>1.72</v>
      </c>
      <c r="O211" s="54">
        <v>0.74</v>
      </c>
      <c r="P211" s="54">
        <v>0.6</v>
      </c>
      <c r="Q211" s="54">
        <v>0.77</v>
      </c>
    </row>
    <row r="212" spans="1:17">
      <c r="A212" s="50">
        <v>143</v>
      </c>
      <c r="B212" s="54">
        <v>18</v>
      </c>
      <c r="C212" s="54">
        <v>4</v>
      </c>
      <c r="D212" s="54">
        <v>12</v>
      </c>
      <c r="E212" s="54">
        <v>2.04</v>
      </c>
      <c r="F212" s="54">
        <v>3.59</v>
      </c>
      <c r="G212" s="54">
        <v>2.8</v>
      </c>
      <c r="H212" s="54">
        <v>4.38</v>
      </c>
      <c r="I212" s="54">
        <v>2.52</v>
      </c>
      <c r="J212" s="54">
        <v>1.5</v>
      </c>
      <c r="K212" s="54">
        <v>3.14</v>
      </c>
      <c r="L212" s="54">
        <v>1.04</v>
      </c>
      <c r="M212" s="54">
        <v>1.04</v>
      </c>
      <c r="N212" s="54" t="s">
        <v>0</v>
      </c>
      <c r="O212" s="54">
        <v>1.02</v>
      </c>
      <c r="P212" s="54">
        <v>0.83</v>
      </c>
      <c r="Q212" s="54">
        <v>2.4</v>
      </c>
    </row>
    <row r="213" spans="1:17">
      <c r="A213" s="50">
        <v>143</v>
      </c>
      <c r="B213" s="54">
        <v>19</v>
      </c>
      <c r="C213" s="54">
        <v>4</v>
      </c>
      <c r="D213" s="54">
        <v>12</v>
      </c>
      <c r="E213" s="54">
        <v>1.37</v>
      </c>
      <c r="F213" s="54">
        <v>2.8</v>
      </c>
      <c r="G213" s="54" t="s">
        <v>0</v>
      </c>
      <c r="H213" s="54">
        <v>2.8</v>
      </c>
      <c r="I213" s="54">
        <v>0.83</v>
      </c>
      <c r="J213" s="54" t="s">
        <v>0</v>
      </c>
      <c r="K213" s="54">
        <v>0.83</v>
      </c>
      <c r="L213" s="54">
        <v>1.03</v>
      </c>
      <c r="M213" s="54">
        <v>0.9</v>
      </c>
      <c r="N213" s="54">
        <v>1.08</v>
      </c>
      <c r="O213" s="54">
        <v>0.83</v>
      </c>
      <c r="P213" s="54">
        <v>0.6</v>
      </c>
      <c r="Q213" s="54">
        <v>0.92</v>
      </c>
    </row>
    <row r="214" spans="1:17">
      <c r="A214" s="50">
        <v>143</v>
      </c>
      <c r="B214" s="54">
        <v>20</v>
      </c>
      <c r="C214" s="54">
        <v>4</v>
      </c>
      <c r="D214" s="54">
        <v>12</v>
      </c>
      <c r="E214" s="54">
        <v>1.61</v>
      </c>
      <c r="F214" s="54">
        <v>3.36</v>
      </c>
      <c r="G214" s="54">
        <v>3.1</v>
      </c>
      <c r="H214" s="54">
        <v>3.45</v>
      </c>
      <c r="I214" s="54">
        <v>1.18</v>
      </c>
      <c r="J214" s="54" t="s">
        <v>0</v>
      </c>
      <c r="K214" s="54">
        <v>1.18</v>
      </c>
      <c r="L214" s="54">
        <v>1.46</v>
      </c>
      <c r="M214" s="54">
        <v>0.8</v>
      </c>
      <c r="N214" s="54">
        <v>1.68</v>
      </c>
      <c r="O214" s="54">
        <v>0.45</v>
      </c>
      <c r="P214" s="54">
        <v>0.47</v>
      </c>
      <c r="Q214" s="54">
        <v>0.44</v>
      </c>
    </row>
    <row r="215" spans="1:17">
      <c r="A215" s="50">
        <v>143</v>
      </c>
      <c r="B215" s="54">
        <v>21</v>
      </c>
      <c r="C215" s="54">
        <v>4</v>
      </c>
      <c r="D215" s="54">
        <v>12</v>
      </c>
      <c r="E215" s="54">
        <v>1.4</v>
      </c>
      <c r="F215" s="54">
        <v>2.87</v>
      </c>
      <c r="G215" s="54" t="s">
        <v>0</v>
      </c>
      <c r="H215" s="54">
        <v>2.87</v>
      </c>
      <c r="I215" s="54">
        <v>1.07</v>
      </c>
      <c r="J215" s="54" t="s">
        <v>0</v>
      </c>
      <c r="K215" s="54">
        <v>1.07</v>
      </c>
      <c r="L215" s="54">
        <v>0.99</v>
      </c>
      <c r="M215" s="54" t="s">
        <v>0</v>
      </c>
      <c r="N215" s="54">
        <v>0.99</v>
      </c>
      <c r="O215" s="54">
        <v>0.83</v>
      </c>
      <c r="P215" s="54" t="s">
        <v>0</v>
      </c>
      <c r="Q215" s="54">
        <v>0.83</v>
      </c>
    </row>
    <row r="216" spans="1:17">
      <c r="A216" s="50">
        <v>143</v>
      </c>
      <c r="B216" s="54">
        <v>22</v>
      </c>
      <c r="C216" s="54">
        <v>4</v>
      </c>
      <c r="D216" s="54">
        <v>12</v>
      </c>
      <c r="E216" s="54">
        <v>1.69</v>
      </c>
      <c r="F216" s="54">
        <v>3.35</v>
      </c>
      <c r="G216" s="54">
        <v>2.5</v>
      </c>
      <c r="H216" s="54">
        <v>3.47</v>
      </c>
      <c r="I216" s="54">
        <v>1.17</v>
      </c>
      <c r="J216" s="54" t="s">
        <v>0</v>
      </c>
      <c r="K216" s="54">
        <v>1.17</v>
      </c>
      <c r="L216" s="54">
        <v>1.03</v>
      </c>
      <c r="M216" s="54">
        <v>0.7</v>
      </c>
      <c r="N216" s="54">
        <v>1.08</v>
      </c>
      <c r="O216" s="54">
        <v>1.1299999999999999</v>
      </c>
      <c r="P216" s="54">
        <v>0.65</v>
      </c>
      <c r="Q216" s="54">
        <v>1.28</v>
      </c>
    </row>
    <row r="217" spans="1:17">
      <c r="A217" s="50">
        <v>143</v>
      </c>
      <c r="B217" s="54">
        <v>23</v>
      </c>
      <c r="C217" s="54">
        <v>4</v>
      </c>
      <c r="D217" s="54">
        <v>12</v>
      </c>
      <c r="E217" s="54">
        <v>1.53</v>
      </c>
      <c r="F217" s="54">
        <v>3.22</v>
      </c>
      <c r="G217" s="54" t="s">
        <v>0</v>
      </c>
      <c r="H217" s="54">
        <v>3.22</v>
      </c>
      <c r="I217" s="54">
        <v>1.1399999999999999</v>
      </c>
      <c r="J217" s="54" t="s">
        <v>0</v>
      </c>
      <c r="K217" s="54">
        <v>1.1399999999999999</v>
      </c>
      <c r="L217" s="54">
        <v>0.84</v>
      </c>
      <c r="M217" s="54" t="s">
        <v>0</v>
      </c>
      <c r="N217" s="54">
        <v>0.84</v>
      </c>
      <c r="O217" s="54">
        <v>1.08</v>
      </c>
      <c r="P217" s="54">
        <v>0.9</v>
      </c>
      <c r="Q217" s="54">
        <v>1.1200000000000001</v>
      </c>
    </row>
    <row r="218" spans="1:17">
      <c r="A218" s="50">
        <v>143</v>
      </c>
      <c r="B218">
        <v>3</v>
      </c>
      <c r="C218">
        <v>5</v>
      </c>
      <c r="D218">
        <v>12</v>
      </c>
      <c r="E218">
        <v>1.2</v>
      </c>
      <c r="F218">
        <v>2.75</v>
      </c>
      <c r="G218" t="s">
        <v>0</v>
      </c>
      <c r="H218">
        <v>2.75</v>
      </c>
      <c r="I218">
        <v>1.1499999999999999</v>
      </c>
      <c r="J218" t="s">
        <v>0</v>
      </c>
      <c r="K218">
        <v>1.1499999999999999</v>
      </c>
      <c r="L218">
        <v>0.51</v>
      </c>
      <c r="M218" t="s">
        <v>0</v>
      </c>
      <c r="N218">
        <v>0.51</v>
      </c>
      <c r="O218">
        <v>0.6</v>
      </c>
      <c r="P218">
        <v>1.2</v>
      </c>
      <c r="Q218">
        <v>0.5</v>
      </c>
    </row>
    <row r="219" spans="1:17">
      <c r="A219" s="50">
        <v>143</v>
      </c>
      <c r="B219">
        <v>4</v>
      </c>
      <c r="C219">
        <v>5</v>
      </c>
      <c r="D219">
        <v>12</v>
      </c>
      <c r="E219">
        <v>1.67</v>
      </c>
      <c r="F219">
        <v>3.16</v>
      </c>
      <c r="G219">
        <v>2.9</v>
      </c>
      <c r="H219">
        <v>3.25</v>
      </c>
      <c r="I219">
        <v>0.86</v>
      </c>
      <c r="J219" t="s">
        <v>0</v>
      </c>
      <c r="K219">
        <v>0.86</v>
      </c>
      <c r="L219">
        <v>1.59</v>
      </c>
      <c r="M219" t="s">
        <v>0</v>
      </c>
      <c r="N219">
        <v>1.59</v>
      </c>
      <c r="O219">
        <v>1.05</v>
      </c>
      <c r="P219" t="s">
        <v>0</v>
      </c>
      <c r="Q219">
        <v>1.05</v>
      </c>
    </row>
    <row r="220" spans="1:17">
      <c r="A220" s="50">
        <v>143</v>
      </c>
      <c r="B220">
        <v>5</v>
      </c>
      <c r="C220">
        <v>5</v>
      </c>
      <c r="D220">
        <v>12</v>
      </c>
      <c r="E220">
        <v>1.6</v>
      </c>
      <c r="F220">
        <v>3.22</v>
      </c>
      <c r="G220" t="s">
        <v>0</v>
      </c>
      <c r="H220">
        <v>3.22</v>
      </c>
      <c r="I220">
        <v>1.07</v>
      </c>
      <c r="J220" t="s">
        <v>0</v>
      </c>
      <c r="K220">
        <v>1.07</v>
      </c>
      <c r="L220">
        <v>1.28</v>
      </c>
      <c r="M220" t="s">
        <v>0</v>
      </c>
      <c r="N220">
        <v>1.28</v>
      </c>
      <c r="O220">
        <v>0.93</v>
      </c>
      <c r="P220" t="s">
        <v>0</v>
      </c>
      <c r="Q220">
        <v>0.93</v>
      </c>
    </row>
    <row r="221" spans="1:17">
      <c r="A221" s="50">
        <v>143</v>
      </c>
      <c r="B221">
        <v>6</v>
      </c>
      <c r="C221">
        <v>5</v>
      </c>
      <c r="D221">
        <v>12</v>
      </c>
      <c r="E221">
        <v>1.32</v>
      </c>
      <c r="F221">
        <v>2.78</v>
      </c>
      <c r="G221" t="s">
        <v>0</v>
      </c>
      <c r="H221">
        <v>2.78</v>
      </c>
      <c r="I221">
        <v>0.83</v>
      </c>
      <c r="J221" t="s">
        <v>0</v>
      </c>
      <c r="K221">
        <v>0.83</v>
      </c>
      <c r="L221">
        <v>1.17</v>
      </c>
      <c r="M221" t="s">
        <v>0</v>
      </c>
      <c r="N221">
        <v>1.17</v>
      </c>
      <c r="O221">
        <v>0.79</v>
      </c>
      <c r="P221">
        <v>1.2</v>
      </c>
      <c r="Q221">
        <v>0.72</v>
      </c>
    </row>
    <row r="222" spans="1:17">
      <c r="A222" s="50">
        <v>143</v>
      </c>
      <c r="B222">
        <v>7</v>
      </c>
      <c r="C222">
        <v>5</v>
      </c>
      <c r="D222">
        <v>12</v>
      </c>
      <c r="E222">
        <v>1.58</v>
      </c>
      <c r="F222">
        <v>2.85</v>
      </c>
      <c r="G222" t="s">
        <v>0</v>
      </c>
      <c r="H222">
        <v>2.85</v>
      </c>
      <c r="I222">
        <v>1.45</v>
      </c>
      <c r="J222" t="s">
        <v>0</v>
      </c>
      <c r="K222">
        <v>1.45</v>
      </c>
      <c r="L222">
        <v>1.07</v>
      </c>
      <c r="M222" t="s">
        <v>0</v>
      </c>
      <c r="N222">
        <v>1.07</v>
      </c>
      <c r="O222">
        <v>0.98</v>
      </c>
      <c r="P222">
        <v>0.7</v>
      </c>
      <c r="Q222">
        <v>1.04</v>
      </c>
    </row>
    <row r="223" spans="1:17">
      <c r="A223" s="50">
        <v>143</v>
      </c>
      <c r="B223">
        <v>8</v>
      </c>
      <c r="C223">
        <v>5</v>
      </c>
      <c r="D223">
        <v>12</v>
      </c>
      <c r="E223">
        <v>1.42</v>
      </c>
      <c r="F223">
        <v>2.75</v>
      </c>
      <c r="G223" t="s">
        <v>0</v>
      </c>
      <c r="H223">
        <v>2.75</v>
      </c>
      <c r="I223">
        <v>0.99</v>
      </c>
      <c r="J223">
        <v>0.65</v>
      </c>
      <c r="K223">
        <v>1.1200000000000001</v>
      </c>
      <c r="L223">
        <v>1.47</v>
      </c>
      <c r="M223" t="s">
        <v>0</v>
      </c>
      <c r="N223">
        <v>1.47</v>
      </c>
      <c r="O223">
        <v>0.66</v>
      </c>
      <c r="P223" t="s">
        <v>0</v>
      </c>
      <c r="Q223">
        <v>0.66</v>
      </c>
    </row>
    <row r="224" spans="1:17">
      <c r="A224" s="50">
        <v>143</v>
      </c>
      <c r="B224">
        <v>9</v>
      </c>
      <c r="C224">
        <v>5</v>
      </c>
      <c r="D224">
        <v>12</v>
      </c>
      <c r="E224">
        <v>1.99</v>
      </c>
      <c r="F224">
        <v>3.84</v>
      </c>
      <c r="G224">
        <v>2.4</v>
      </c>
      <c r="H224">
        <v>4.08</v>
      </c>
      <c r="I224">
        <v>1.51</v>
      </c>
      <c r="J224">
        <v>1.05</v>
      </c>
      <c r="K224">
        <v>1.7</v>
      </c>
      <c r="L224">
        <v>1.3</v>
      </c>
      <c r="M224" t="s">
        <v>0</v>
      </c>
      <c r="N224">
        <v>1.3</v>
      </c>
      <c r="O224">
        <v>1.29</v>
      </c>
      <c r="P224">
        <v>0.8</v>
      </c>
      <c r="Q224">
        <v>1.37</v>
      </c>
    </row>
    <row r="225" spans="1:18">
      <c r="A225" s="50">
        <v>143</v>
      </c>
      <c r="B225">
        <v>10</v>
      </c>
      <c r="C225">
        <v>5</v>
      </c>
      <c r="D225">
        <v>12</v>
      </c>
      <c r="E225">
        <v>1.58</v>
      </c>
      <c r="F225">
        <v>3.15</v>
      </c>
      <c r="G225" t="s">
        <v>0</v>
      </c>
      <c r="H225">
        <v>3.15</v>
      </c>
      <c r="I225">
        <v>0.65</v>
      </c>
      <c r="J225">
        <v>0.6</v>
      </c>
      <c r="K225">
        <v>0.66</v>
      </c>
      <c r="L225">
        <v>0.87</v>
      </c>
      <c r="M225" t="s">
        <v>0</v>
      </c>
      <c r="N225">
        <v>0.87</v>
      </c>
      <c r="O225">
        <v>1.73</v>
      </c>
      <c r="P225" t="s">
        <v>0</v>
      </c>
      <c r="Q225">
        <v>1.73</v>
      </c>
    </row>
    <row r="226" spans="1:18">
      <c r="A226" s="50">
        <v>143</v>
      </c>
      <c r="B226">
        <v>11</v>
      </c>
      <c r="C226">
        <v>5</v>
      </c>
      <c r="D226">
        <v>12</v>
      </c>
      <c r="E226">
        <v>1.33</v>
      </c>
      <c r="F226">
        <v>2.62</v>
      </c>
      <c r="G226" t="s">
        <v>0</v>
      </c>
      <c r="H226">
        <v>2.62</v>
      </c>
      <c r="I226">
        <v>1.1299999999999999</v>
      </c>
      <c r="J226" t="s">
        <v>0</v>
      </c>
      <c r="K226">
        <v>1.1299999999999999</v>
      </c>
      <c r="L226">
        <v>0.64</v>
      </c>
      <c r="M226" t="s">
        <v>0</v>
      </c>
      <c r="N226">
        <v>0.64</v>
      </c>
      <c r="O226">
        <v>1.07</v>
      </c>
      <c r="P226">
        <v>0.6</v>
      </c>
      <c r="Q226">
        <v>1.1599999999999999</v>
      </c>
    </row>
    <row r="227" spans="1:18">
      <c r="A227" s="50">
        <v>143</v>
      </c>
      <c r="B227">
        <v>12</v>
      </c>
      <c r="C227">
        <v>5</v>
      </c>
      <c r="D227">
        <v>12</v>
      </c>
      <c r="E227">
        <v>1.4</v>
      </c>
      <c r="F227">
        <v>2.86</v>
      </c>
      <c r="G227" t="s">
        <v>0</v>
      </c>
      <c r="H227">
        <v>2.86</v>
      </c>
      <c r="I227">
        <v>1.08</v>
      </c>
      <c r="J227">
        <v>0.5</v>
      </c>
      <c r="K227">
        <v>1.2</v>
      </c>
      <c r="L227">
        <v>0.7</v>
      </c>
      <c r="M227" t="s">
        <v>0</v>
      </c>
      <c r="N227">
        <v>0.7</v>
      </c>
      <c r="O227">
        <v>0.85</v>
      </c>
      <c r="P227" t="s">
        <v>0</v>
      </c>
      <c r="Q227">
        <v>0.85</v>
      </c>
    </row>
    <row r="228" spans="1:18">
      <c r="A228" s="50">
        <v>143</v>
      </c>
      <c r="B228" s="54">
        <v>6</v>
      </c>
      <c r="C228" s="54">
        <v>7</v>
      </c>
      <c r="D228" s="54">
        <v>12</v>
      </c>
      <c r="E228" s="54">
        <v>0.82</v>
      </c>
      <c r="F228" s="54">
        <v>2.1800000000000002</v>
      </c>
      <c r="G228" s="54" t="s">
        <v>0</v>
      </c>
      <c r="H228" s="54">
        <v>2.1800000000000002</v>
      </c>
      <c r="I228" s="54">
        <v>0.4</v>
      </c>
      <c r="J228" s="54" t="s">
        <v>0</v>
      </c>
      <c r="K228" s="54">
        <v>0.4</v>
      </c>
      <c r="L228" s="54">
        <v>0.66</v>
      </c>
      <c r="M228" s="54">
        <v>0.8</v>
      </c>
      <c r="N228" s="54">
        <v>0.6</v>
      </c>
      <c r="O228" s="54">
        <v>0.42</v>
      </c>
      <c r="P228" s="54" t="s">
        <v>0</v>
      </c>
      <c r="Q228" s="54">
        <v>0.42</v>
      </c>
    </row>
    <row r="229" spans="1:18">
      <c r="A229" s="50">
        <v>143</v>
      </c>
      <c r="B229" s="54">
        <v>7</v>
      </c>
      <c r="C229" s="54">
        <v>7</v>
      </c>
      <c r="D229" s="54">
        <v>12</v>
      </c>
      <c r="E229" s="54">
        <v>1.19</v>
      </c>
      <c r="F229" s="54">
        <v>2.5299999999999998</v>
      </c>
      <c r="G229" s="54" t="s">
        <v>0</v>
      </c>
      <c r="H229" s="54">
        <v>2.5299999999999998</v>
      </c>
      <c r="I229" s="54">
        <v>0.6</v>
      </c>
      <c r="J229" s="54" t="s">
        <v>0</v>
      </c>
      <c r="K229" s="54">
        <v>0.6</v>
      </c>
      <c r="L229" s="54">
        <v>0.75</v>
      </c>
      <c r="M229" s="54">
        <v>1.7</v>
      </c>
      <c r="N229" s="54">
        <v>0.56000000000000005</v>
      </c>
      <c r="O229" s="54">
        <v>0.77</v>
      </c>
      <c r="P229" s="54" t="s">
        <v>0</v>
      </c>
      <c r="Q229" s="54">
        <v>0.77</v>
      </c>
    </row>
    <row r="230" spans="1:18">
      <c r="A230" s="50">
        <v>143</v>
      </c>
      <c r="B230" s="54">
        <v>8</v>
      </c>
      <c r="C230" s="54">
        <v>7</v>
      </c>
      <c r="D230" s="54">
        <v>12</v>
      </c>
      <c r="E230" s="54">
        <v>1.22</v>
      </c>
      <c r="F230" s="54">
        <v>2.63</v>
      </c>
      <c r="G230" s="54">
        <v>2.5</v>
      </c>
      <c r="H230" s="54">
        <v>2.77</v>
      </c>
      <c r="I230" s="54">
        <v>0.88</v>
      </c>
      <c r="J230" s="54">
        <v>0.97</v>
      </c>
      <c r="K230" s="54">
        <v>0.82</v>
      </c>
      <c r="L230" s="54">
        <v>0.66</v>
      </c>
      <c r="M230" s="54">
        <v>0.2</v>
      </c>
      <c r="N230" s="54">
        <v>0.94</v>
      </c>
      <c r="O230" s="54">
        <v>1.08</v>
      </c>
      <c r="P230" s="54">
        <v>1.4</v>
      </c>
      <c r="Q230" s="54">
        <v>0.75</v>
      </c>
    </row>
    <row r="231" spans="1:18">
      <c r="A231" s="50">
        <v>143</v>
      </c>
      <c r="B231" s="54">
        <v>9</v>
      </c>
      <c r="C231" s="54">
        <v>7</v>
      </c>
      <c r="D231" s="54">
        <v>12</v>
      </c>
      <c r="E231" s="54">
        <v>1.06</v>
      </c>
      <c r="F231" s="54">
        <v>2.6</v>
      </c>
      <c r="G231" s="54">
        <v>3.1</v>
      </c>
      <c r="H231" s="54">
        <v>2.5</v>
      </c>
      <c r="I231" s="54">
        <v>0.6</v>
      </c>
      <c r="J231" s="54" t="s">
        <v>0</v>
      </c>
      <c r="K231" s="54">
        <v>0.6</v>
      </c>
      <c r="L231" s="54">
        <v>0.51</v>
      </c>
      <c r="M231" s="54" t="s">
        <v>0</v>
      </c>
      <c r="N231" s="54">
        <v>0.51</v>
      </c>
      <c r="O231" s="54">
        <v>0.67</v>
      </c>
      <c r="P231" s="54" t="s">
        <v>0</v>
      </c>
      <c r="Q231" s="54">
        <v>0.67</v>
      </c>
    </row>
    <row r="232" spans="1:18">
      <c r="A232" s="50">
        <v>143</v>
      </c>
      <c r="B232" s="54">
        <v>10</v>
      </c>
      <c r="C232" s="54">
        <v>7</v>
      </c>
      <c r="D232" s="54">
        <v>12</v>
      </c>
      <c r="E232" s="54">
        <v>1.1499999999999999</v>
      </c>
      <c r="F232" s="54">
        <v>2.4300000000000002</v>
      </c>
      <c r="G232" s="54" t="s">
        <v>0</v>
      </c>
      <c r="H232" s="54">
        <v>2.4300000000000002</v>
      </c>
      <c r="I232" s="54">
        <v>0.51</v>
      </c>
      <c r="J232" s="54" t="s">
        <v>0</v>
      </c>
      <c r="K232" s="54">
        <v>0.51</v>
      </c>
      <c r="L232" s="54">
        <v>0.61</v>
      </c>
      <c r="M232" s="54" t="s">
        <v>0</v>
      </c>
      <c r="N232" s="54">
        <v>0.61</v>
      </c>
      <c r="O232" s="54">
        <v>1.04</v>
      </c>
      <c r="P232" s="54" t="s">
        <v>0</v>
      </c>
      <c r="Q232" s="54">
        <v>1.04</v>
      </c>
    </row>
    <row r="233" spans="1:18">
      <c r="A233" s="50">
        <v>143</v>
      </c>
      <c r="B233" s="54">
        <v>11</v>
      </c>
      <c r="C233" s="54">
        <v>7</v>
      </c>
      <c r="D233" s="54">
        <v>12</v>
      </c>
      <c r="E233" s="54">
        <v>1.08</v>
      </c>
      <c r="F233" s="54">
        <v>2.13</v>
      </c>
      <c r="G233" s="54" t="s">
        <v>0</v>
      </c>
      <c r="H233" s="54">
        <v>2.13</v>
      </c>
      <c r="I233" s="54">
        <v>0.55000000000000004</v>
      </c>
      <c r="J233" s="54" t="s">
        <v>0</v>
      </c>
      <c r="K233" s="54">
        <v>0.55000000000000004</v>
      </c>
      <c r="L233" s="54">
        <v>0.9</v>
      </c>
      <c r="M233" s="54" t="s">
        <v>0</v>
      </c>
      <c r="N233" s="54">
        <v>0.9</v>
      </c>
      <c r="O233" s="54">
        <v>0.79</v>
      </c>
      <c r="P233" s="54" t="s">
        <v>0</v>
      </c>
      <c r="Q233" s="54">
        <v>0.79</v>
      </c>
    </row>
    <row r="234" spans="1:18">
      <c r="A234" s="50">
        <v>143</v>
      </c>
      <c r="B234" s="54">
        <v>12</v>
      </c>
      <c r="C234" s="54">
        <v>7</v>
      </c>
      <c r="D234" s="54">
        <v>12</v>
      </c>
      <c r="E234" s="54">
        <v>1.54</v>
      </c>
      <c r="F234" s="54">
        <v>2.54</v>
      </c>
      <c r="G234" s="54">
        <v>2.1</v>
      </c>
      <c r="H234" s="54">
        <v>2.68</v>
      </c>
      <c r="I234" s="54">
        <v>1.77</v>
      </c>
      <c r="J234" s="54">
        <v>2.73</v>
      </c>
      <c r="K234" s="54">
        <v>1</v>
      </c>
      <c r="L234" s="54">
        <v>0.92</v>
      </c>
      <c r="M234" s="54">
        <v>0.78</v>
      </c>
      <c r="N234" s="54">
        <v>1.2</v>
      </c>
      <c r="O234" s="54">
        <v>1.04</v>
      </c>
      <c r="P234" s="54">
        <v>0.77</v>
      </c>
      <c r="Q234" s="54">
        <v>1.18</v>
      </c>
    </row>
    <row r="235" spans="1:18">
      <c r="A235" s="50">
        <v>143</v>
      </c>
      <c r="B235" s="54">
        <v>13</v>
      </c>
      <c r="C235" s="54">
        <v>7</v>
      </c>
      <c r="D235" s="54">
        <v>12</v>
      </c>
      <c r="E235" s="54">
        <v>1.1499999999999999</v>
      </c>
      <c r="F235" s="54">
        <v>2.65</v>
      </c>
      <c r="G235" s="54" t="s">
        <v>0</v>
      </c>
      <c r="H235" s="54">
        <v>2.65</v>
      </c>
      <c r="I235" s="54">
        <v>0.55000000000000004</v>
      </c>
      <c r="J235" s="54" t="s">
        <v>0</v>
      </c>
      <c r="K235" s="54">
        <v>0.55000000000000004</v>
      </c>
      <c r="L235" s="54">
        <v>0.67</v>
      </c>
      <c r="M235" s="54" t="s">
        <v>0</v>
      </c>
      <c r="N235" s="54">
        <v>0.67</v>
      </c>
      <c r="O235" s="54">
        <v>0.72</v>
      </c>
      <c r="P235" s="54" t="s">
        <v>0</v>
      </c>
      <c r="Q235" s="54">
        <v>0.72</v>
      </c>
    </row>
    <row r="236" spans="1:18">
      <c r="A236" s="50">
        <v>143</v>
      </c>
      <c r="B236" s="54">
        <v>14</v>
      </c>
      <c r="C236" s="54">
        <v>7</v>
      </c>
      <c r="D236" s="54">
        <v>12</v>
      </c>
      <c r="E236" s="54">
        <v>1.28</v>
      </c>
      <c r="F236" s="54">
        <v>2.64</v>
      </c>
      <c r="G236" s="54" t="s">
        <v>0</v>
      </c>
      <c r="H236" s="54">
        <v>2.64</v>
      </c>
      <c r="I236" s="54">
        <v>0.67</v>
      </c>
      <c r="J236" s="54" t="s">
        <v>0</v>
      </c>
      <c r="K236" s="54">
        <v>0.67</v>
      </c>
      <c r="L236" s="54">
        <v>0.9</v>
      </c>
      <c r="M236" s="54" t="s">
        <v>0</v>
      </c>
      <c r="N236" s="54">
        <v>0.9</v>
      </c>
      <c r="O236" s="54">
        <v>0.8</v>
      </c>
      <c r="P236" s="54" t="s">
        <v>0</v>
      </c>
      <c r="Q236" s="54">
        <v>0.8</v>
      </c>
    </row>
    <row r="237" spans="1:18">
      <c r="A237" s="50">
        <v>143</v>
      </c>
      <c r="B237" s="54">
        <v>15</v>
      </c>
      <c r="C237" s="54">
        <v>7</v>
      </c>
      <c r="D237" s="54">
        <v>12</v>
      </c>
      <c r="E237" s="54">
        <v>0.9</v>
      </c>
      <c r="F237" s="54">
        <v>2.12</v>
      </c>
      <c r="G237" s="54" t="s">
        <v>0</v>
      </c>
      <c r="H237" s="54">
        <v>2.12</v>
      </c>
      <c r="I237" s="54">
        <v>0.39</v>
      </c>
      <c r="J237" s="54">
        <v>0.3</v>
      </c>
      <c r="K237" s="54">
        <v>0.42</v>
      </c>
      <c r="L237" s="54">
        <v>0.64</v>
      </c>
      <c r="M237" s="54" t="s">
        <v>0</v>
      </c>
      <c r="N237" s="54">
        <v>0.64</v>
      </c>
      <c r="O237" s="54">
        <v>0.67</v>
      </c>
      <c r="P237" s="54" t="s">
        <v>0</v>
      </c>
      <c r="Q237" s="54">
        <v>0.67</v>
      </c>
    </row>
    <row r="238" spans="1:1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>
      <c r="A239" s="5">
        <v>144</v>
      </c>
      <c r="B239" s="11">
        <v>27</v>
      </c>
      <c r="C239" s="11">
        <v>2</v>
      </c>
      <c r="D239" s="11">
        <v>12</v>
      </c>
      <c r="E239" s="11">
        <v>1.86</v>
      </c>
      <c r="F239" s="11">
        <v>2.52</v>
      </c>
      <c r="G239" s="11">
        <v>3.2</v>
      </c>
      <c r="H239" s="11">
        <v>2.38</v>
      </c>
      <c r="I239" s="11">
        <v>1.1100000000000001</v>
      </c>
      <c r="J239" s="11">
        <v>1</v>
      </c>
      <c r="K239" s="11">
        <v>1.1599999999999999</v>
      </c>
      <c r="L239" s="11">
        <v>1.94</v>
      </c>
      <c r="M239" s="11" t="s">
        <v>0</v>
      </c>
      <c r="N239" s="11">
        <v>1.94</v>
      </c>
      <c r="O239" s="11">
        <v>1.96</v>
      </c>
      <c r="P239" s="11">
        <v>2</v>
      </c>
      <c r="Q239" s="11">
        <v>1.94</v>
      </c>
    </row>
    <row r="240" spans="1:18">
      <c r="A240" s="5">
        <v>144</v>
      </c>
      <c r="B240" s="11">
        <v>28</v>
      </c>
      <c r="C240" s="11">
        <v>2</v>
      </c>
      <c r="D240" s="11">
        <v>12</v>
      </c>
      <c r="E240" s="11">
        <v>1.81</v>
      </c>
      <c r="F240" s="11">
        <v>2.41</v>
      </c>
      <c r="G240" s="11">
        <v>2.2000000000000002</v>
      </c>
      <c r="H240" s="11">
        <v>2.4500000000000002</v>
      </c>
      <c r="I240" s="11">
        <v>1.25</v>
      </c>
      <c r="J240" s="11">
        <v>3</v>
      </c>
      <c r="K240" s="11">
        <v>1</v>
      </c>
      <c r="L240" s="11">
        <v>1.35</v>
      </c>
      <c r="M240" s="11" t="s">
        <v>0</v>
      </c>
      <c r="N240" s="11">
        <v>1.35</v>
      </c>
      <c r="O240" s="11">
        <v>2.19</v>
      </c>
      <c r="P240" s="11">
        <v>4.2</v>
      </c>
      <c r="Q240" s="11">
        <v>1.9</v>
      </c>
    </row>
    <row r="241" spans="1:17">
      <c r="A241" s="5">
        <v>144</v>
      </c>
      <c r="B241" s="11">
        <v>29</v>
      </c>
      <c r="C241" s="11">
        <v>2</v>
      </c>
      <c r="D241" s="11">
        <v>12</v>
      </c>
      <c r="E241" s="11">
        <v>2.13</v>
      </c>
      <c r="F241" s="11">
        <v>3.38</v>
      </c>
      <c r="G241" s="11">
        <v>3.2</v>
      </c>
      <c r="H241" s="11">
        <v>3.42</v>
      </c>
      <c r="I241" s="11">
        <v>1.3</v>
      </c>
      <c r="J241" s="11" t="s">
        <v>0</v>
      </c>
      <c r="K241" s="11">
        <v>1.3</v>
      </c>
      <c r="L241" s="11">
        <v>1.73</v>
      </c>
      <c r="M241" s="11" t="s">
        <v>0</v>
      </c>
      <c r="N241" s="11">
        <v>1.73</v>
      </c>
      <c r="O241" s="11">
        <v>1.47</v>
      </c>
      <c r="P241" s="11" t="s">
        <v>0</v>
      </c>
      <c r="Q241" s="11">
        <v>1.47</v>
      </c>
    </row>
    <row r="242" spans="1:17">
      <c r="A242" s="5">
        <v>144</v>
      </c>
      <c r="B242" s="11">
        <v>1</v>
      </c>
      <c r="C242" s="11">
        <v>3</v>
      </c>
      <c r="D242" s="11">
        <v>12</v>
      </c>
      <c r="E242" s="11">
        <v>1.75</v>
      </c>
      <c r="F242" s="11">
        <v>2.27</v>
      </c>
      <c r="G242" s="11">
        <v>2.4</v>
      </c>
      <c r="H242" s="11">
        <v>2.23</v>
      </c>
      <c r="I242" s="11">
        <v>1.56</v>
      </c>
      <c r="J242" s="11">
        <v>2.65</v>
      </c>
      <c r="K242" s="11">
        <v>0.83</v>
      </c>
      <c r="L242" s="11">
        <v>1.1499999999999999</v>
      </c>
      <c r="M242" s="11" t="s">
        <v>0</v>
      </c>
      <c r="N242" s="11">
        <v>1.1499999999999999</v>
      </c>
      <c r="O242" s="11">
        <v>2.15</v>
      </c>
      <c r="P242" s="11" t="s">
        <v>0</v>
      </c>
      <c r="Q242" s="11">
        <v>2.15</v>
      </c>
    </row>
    <row r="243" spans="1:17">
      <c r="A243" s="5">
        <v>144</v>
      </c>
      <c r="B243" s="11">
        <v>2</v>
      </c>
      <c r="C243" s="11">
        <v>3</v>
      </c>
      <c r="D243" s="11">
        <v>12</v>
      </c>
      <c r="E243" s="11">
        <v>1.9</v>
      </c>
      <c r="F243" s="11">
        <v>2.3199999999999998</v>
      </c>
      <c r="G243" s="11">
        <v>2.4</v>
      </c>
      <c r="H243" s="11">
        <v>2.2999999999999998</v>
      </c>
      <c r="I243" s="11">
        <v>2.14</v>
      </c>
      <c r="J243" s="11">
        <v>6.5</v>
      </c>
      <c r="K243" s="11">
        <v>1.42</v>
      </c>
      <c r="L243" s="11">
        <v>1.9</v>
      </c>
      <c r="M243" s="11">
        <v>2.9</v>
      </c>
      <c r="N243" s="11">
        <v>1.7</v>
      </c>
      <c r="O243" s="11">
        <v>1.31</v>
      </c>
      <c r="P243" s="11">
        <v>3.1</v>
      </c>
      <c r="Q243" s="11">
        <v>1.02</v>
      </c>
    </row>
    <row r="244" spans="1:17">
      <c r="A244" s="5">
        <v>144</v>
      </c>
      <c r="B244" s="11">
        <v>3</v>
      </c>
      <c r="C244" s="11">
        <v>3</v>
      </c>
      <c r="D244" s="11">
        <v>12</v>
      </c>
      <c r="E244" s="11">
        <v>2.36</v>
      </c>
      <c r="F244" s="11">
        <v>3.6</v>
      </c>
      <c r="G244" s="11" t="s">
        <v>0</v>
      </c>
      <c r="H244" s="11">
        <v>3.6</v>
      </c>
      <c r="I244" s="11">
        <v>2.2000000000000002</v>
      </c>
      <c r="J244" s="11">
        <v>3.5</v>
      </c>
      <c r="K244" s="11">
        <v>0.9</v>
      </c>
      <c r="L244" s="11">
        <v>1.3</v>
      </c>
      <c r="M244" s="11">
        <v>1.3</v>
      </c>
      <c r="N244" s="11" t="s">
        <v>0</v>
      </c>
      <c r="O244" s="11">
        <v>2.33</v>
      </c>
      <c r="P244" s="11">
        <v>0.7</v>
      </c>
      <c r="Q244" s="11">
        <v>3.15</v>
      </c>
    </row>
    <row r="245" spans="1:17">
      <c r="A245" s="5">
        <v>144</v>
      </c>
      <c r="B245" s="11">
        <v>4</v>
      </c>
      <c r="C245" s="11">
        <v>3</v>
      </c>
      <c r="D245" s="11">
        <v>12</v>
      </c>
      <c r="E245" s="11">
        <v>1.85</v>
      </c>
      <c r="F245" s="11">
        <v>2.25</v>
      </c>
      <c r="G245" s="11" t="s">
        <v>0</v>
      </c>
      <c r="H245" s="11">
        <v>2.25</v>
      </c>
      <c r="I245" s="11">
        <v>1.77</v>
      </c>
      <c r="J245" s="11">
        <v>1.5</v>
      </c>
      <c r="K245" s="11">
        <v>1.87</v>
      </c>
      <c r="L245" s="11">
        <v>1.92</v>
      </c>
      <c r="M245" s="11">
        <v>2.6</v>
      </c>
      <c r="N245" s="11">
        <v>1.7</v>
      </c>
      <c r="O245" s="11">
        <v>1.45</v>
      </c>
      <c r="P245" s="11" t="s">
        <v>0</v>
      </c>
      <c r="Q245" s="11">
        <v>1.45</v>
      </c>
    </row>
    <row r="246" spans="1:17">
      <c r="A246" s="5">
        <v>144</v>
      </c>
      <c r="B246" s="11">
        <v>5</v>
      </c>
      <c r="C246" s="11">
        <v>3</v>
      </c>
      <c r="D246" s="11">
        <v>12</v>
      </c>
      <c r="E246" s="11">
        <v>1.74</v>
      </c>
      <c r="F246" s="11">
        <v>2.2200000000000002</v>
      </c>
      <c r="G246" s="11" t="s">
        <v>0</v>
      </c>
      <c r="H246" s="11">
        <v>2.2200000000000002</v>
      </c>
      <c r="I246" s="11">
        <v>1.33</v>
      </c>
      <c r="J246" s="11" t="s">
        <v>0</v>
      </c>
      <c r="K246" s="11">
        <v>1.33</v>
      </c>
      <c r="L246" s="11">
        <v>1.29</v>
      </c>
      <c r="M246" s="11">
        <v>1.2</v>
      </c>
      <c r="N246" s="11">
        <v>1.3</v>
      </c>
      <c r="O246" s="11">
        <v>2.13</v>
      </c>
      <c r="P246" s="11">
        <v>0.8</v>
      </c>
      <c r="Q246" s="11">
        <v>2.35</v>
      </c>
    </row>
    <row r="247" spans="1:17">
      <c r="A247" s="5">
        <v>144</v>
      </c>
      <c r="B247" s="11">
        <v>6</v>
      </c>
      <c r="C247" s="11">
        <v>3</v>
      </c>
      <c r="D247" s="11">
        <v>12</v>
      </c>
      <c r="E247" s="11">
        <v>2.34</v>
      </c>
      <c r="F247" s="11">
        <v>3.25</v>
      </c>
      <c r="G247" s="11">
        <v>5.5</v>
      </c>
      <c r="H247" s="11">
        <v>2.5</v>
      </c>
      <c r="I247" s="11">
        <v>0.87</v>
      </c>
      <c r="J247" s="11" t="s">
        <v>0</v>
      </c>
      <c r="K247" s="11">
        <v>0.87</v>
      </c>
      <c r="L247" s="11">
        <v>2.17</v>
      </c>
      <c r="M247" s="11">
        <v>3.2</v>
      </c>
      <c r="N247" s="11">
        <v>1.83</v>
      </c>
      <c r="O247" s="11">
        <v>3.08</v>
      </c>
      <c r="P247" s="11">
        <v>5.4</v>
      </c>
      <c r="Q247" s="11">
        <v>2.2999999999999998</v>
      </c>
    </row>
    <row r="248" spans="1:17">
      <c r="A248" s="5">
        <v>144</v>
      </c>
      <c r="B248" s="11">
        <v>7</v>
      </c>
      <c r="C248" s="11">
        <v>3</v>
      </c>
      <c r="D248" s="11">
        <v>12</v>
      </c>
      <c r="E248" s="11">
        <v>1.78</v>
      </c>
      <c r="F248" s="11">
        <v>2.6</v>
      </c>
      <c r="G248" s="11">
        <v>4.7</v>
      </c>
      <c r="H248" s="11">
        <v>2.2999999999999998</v>
      </c>
      <c r="I248" s="11">
        <v>1.0900000000000001</v>
      </c>
      <c r="J248" s="11">
        <v>0.9</v>
      </c>
      <c r="K248" s="11">
        <v>1.1200000000000001</v>
      </c>
      <c r="L248" s="11">
        <v>1.94</v>
      </c>
      <c r="M248" s="11" t="s">
        <v>0</v>
      </c>
      <c r="N248" s="11">
        <v>1.94</v>
      </c>
      <c r="O248" s="11">
        <v>1.37</v>
      </c>
      <c r="P248" s="11">
        <v>0.6</v>
      </c>
      <c r="Q248" s="11">
        <v>1.5</v>
      </c>
    </row>
    <row r="249" spans="1:17">
      <c r="A249" s="5">
        <v>144</v>
      </c>
      <c r="B249">
        <v>7</v>
      </c>
      <c r="C249">
        <v>2</v>
      </c>
      <c r="D249">
        <v>12</v>
      </c>
      <c r="E249">
        <v>1.58</v>
      </c>
      <c r="F249">
        <v>2.46</v>
      </c>
      <c r="G249">
        <v>2.2999999999999998</v>
      </c>
      <c r="H249">
        <v>2.4900000000000002</v>
      </c>
      <c r="I249">
        <v>1.02</v>
      </c>
      <c r="J249">
        <v>0.4</v>
      </c>
      <c r="K249">
        <v>1.1100000000000001</v>
      </c>
      <c r="L249">
        <v>1.69</v>
      </c>
      <c r="M249">
        <v>1.8</v>
      </c>
      <c r="N249">
        <v>1.5</v>
      </c>
      <c r="O249">
        <v>1.1599999999999999</v>
      </c>
      <c r="P249">
        <v>0.7</v>
      </c>
      <c r="Q249">
        <v>1.23</v>
      </c>
    </row>
    <row r="250" spans="1:17">
      <c r="A250" s="5">
        <v>144</v>
      </c>
      <c r="B250">
        <v>8</v>
      </c>
      <c r="C250">
        <v>2</v>
      </c>
      <c r="D250">
        <v>12</v>
      </c>
      <c r="E250">
        <v>2.21</v>
      </c>
      <c r="F250">
        <v>2.91</v>
      </c>
      <c r="G250" t="s">
        <v>0</v>
      </c>
      <c r="H250">
        <v>2.91</v>
      </c>
      <c r="I250">
        <v>1.51</v>
      </c>
      <c r="J250">
        <v>0.5</v>
      </c>
      <c r="K250">
        <v>1.66</v>
      </c>
      <c r="L250">
        <v>3.17</v>
      </c>
      <c r="M250">
        <v>3.23</v>
      </c>
      <c r="N250">
        <v>3.12</v>
      </c>
      <c r="O250">
        <v>1.26</v>
      </c>
      <c r="P250">
        <v>0.7</v>
      </c>
      <c r="Q250">
        <v>1.41</v>
      </c>
    </row>
    <row r="251" spans="1:17">
      <c r="A251" s="5">
        <v>144</v>
      </c>
      <c r="B251">
        <v>9</v>
      </c>
      <c r="C251">
        <v>2</v>
      </c>
      <c r="D251">
        <v>12</v>
      </c>
      <c r="E251">
        <v>2.21</v>
      </c>
      <c r="F251">
        <v>2.8</v>
      </c>
      <c r="G251">
        <v>2.9</v>
      </c>
      <c r="H251">
        <v>2.79</v>
      </c>
      <c r="I251">
        <v>1.19</v>
      </c>
      <c r="J251">
        <v>2.7</v>
      </c>
      <c r="K251">
        <v>0.93</v>
      </c>
      <c r="L251">
        <v>2.82</v>
      </c>
      <c r="M251">
        <v>3.05</v>
      </c>
      <c r="N251">
        <v>2.75</v>
      </c>
      <c r="O251">
        <v>1.91</v>
      </c>
      <c r="P251">
        <v>1.6</v>
      </c>
      <c r="Q251">
        <v>1.96</v>
      </c>
    </row>
    <row r="252" spans="1:17">
      <c r="A252" s="5">
        <v>144</v>
      </c>
      <c r="B252">
        <v>10</v>
      </c>
      <c r="C252">
        <v>2</v>
      </c>
      <c r="D252">
        <v>12</v>
      </c>
      <c r="E252">
        <v>2.0499999999999998</v>
      </c>
      <c r="F252">
        <v>3.61</v>
      </c>
      <c r="G252" t="s">
        <v>0</v>
      </c>
      <c r="H252">
        <v>3.61</v>
      </c>
      <c r="I252">
        <v>1.03</v>
      </c>
      <c r="J252">
        <v>0.9</v>
      </c>
      <c r="K252">
        <v>1.06</v>
      </c>
      <c r="L252">
        <v>1.57</v>
      </c>
      <c r="M252" t="s">
        <v>0</v>
      </c>
      <c r="N252">
        <v>1.57</v>
      </c>
      <c r="O252">
        <v>1.88</v>
      </c>
      <c r="P252">
        <v>1.2</v>
      </c>
      <c r="Q252">
        <v>1.97</v>
      </c>
    </row>
    <row r="253" spans="1:17">
      <c r="A253" s="5">
        <v>144</v>
      </c>
      <c r="B253">
        <v>11</v>
      </c>
      <c r="C253">
        <v>2</v>
      </c>
      <c r="D253">
        <v>12</v>
      </c>
      <c r="E253">
        <v>1.9</v>
      </c>
      <c r="F253">
        <v>2.86</v>
      </c>
      <c r="G253">
        <v>3.3</v>
      </c>
      <c r="H253">
        <v>2.6</v>
      </c>
      <c r="I253">
        <v>1.33</v>
      </c>
      <c r="J253" t="s">
        <v>0</v>
      </c>
      <c r="K253">
        <v>1.33</v>
      </c>
      <c r="L253">
        <v>1.77</v>
      </c>
      <c r="M253">
        <v>2.2999999999999998</v>
      </c>
      <c r="N253">
        <v>1.61</v>
      </c>
      <c r="O253">
        <v>1.66</v>
      </c>
      <c r="P253">
        <v>2.7</v>
      </c>
      <c r="Q253">
        <v>1.04</v>
      </c>
    </row>
    <row r="254" spans="1:17">
      <c r="A254" s="5">
        <v>144</v>
      </c>
      <c r="B254">
        <v>12</v>
      </c>
      <c r="C254">
        <v>2</v>
      </c>
      <c r="D254">
        <v>12</v>
      </c>
      <c r="E254">
        <v>2.4</v>
      </c>
      <c r="F254">
        <v>3.23</v>
      </c>
      <c r="G254">
        <v>3.7</v>
      </c>
      <c r="H254">
        <v>3.07</v>
      </c>
      <c r="I254">
        <v>1.95</v>
      </c>
      <c r="J254">
        <v>1.9</v>
      </c>
      <c r="K254">
        <v>1.98</v>
      </c>
      <c r="L254">
        <v>2.2999999999999998</v>
      </c>
      <c r="M254">
        <v>2.9</v>
      </c>
      <c r="N254">
        <v>1.94</v>
      </c>
      <c r="O254">
        <v>2.11</v>
      </c>
      <c r="P254">
        <v>2.5299999999999998</v>
      </c>
      <c r="Q254">
        <v>1.86</v>
      </c>
    </row>
    <row r="255" spans="1:17">
      <c r="A255" s="5">
        <v>144</v>
      </c>
      <c r="B255">
        <v>13</v>
      </c>
      <c r="C255">
        <v>2</v>
      </c>
      <c r="D255">
        <v>12</v>
      </c>
      <c r="E255">
        <v>2.0499999999999998</v>
      </c>
      <c r="F255">
        <v>2.5499999999999998</v>
      </c>
      <c r="G255" t="s">
        <v>0</v>
      </c>
      <c r="H255">
        <v>2.5499999999999998</v>
      </c>
      <c r="I255">
        <v>1.1499999999999999</v>
      </c>
      <c r="J255" t="s">
        <v>0</v>
      </c>
      <c r="K255">
        <v>1.1499999999999999</v>
      </c>
      <c r="L255">
        <v>2.2999999999999998</v>
      </c>
      <c r="M255">
        <v>1</v>
      </c>
      <c r="N255">
        <v>2.4900000000000002</v>
      </c>
      <c r="O255">
        <v>2.2000000000000002</v>
      </c>
      <c r="P255">
        <v>0.8</v>
      </c>
      <c r="Q255">
        <v>2.4</v>
      </c>
    </row>
    <row r="256" spans="1:17">
      <c r="A256" s="5">
        <v>144</v>
      </c>
      <c r="B256">
        <v>14</v>
      </c>
      <c r="C256">
        <v>2</v>
      </c>
      <c r="D256">
        <v>12</v>
      </c>
      <c r="E256">
        <v>2.35</v>
      </c>
      <c r="F256">
        <v>3.23</v>
      </c>
      <c r="G256" t="s">
        <v>0</v>
      </c>
      <c r="H256">
        <v>3.23</v>
      </c>
      <c r="I256">
        <v>1.27</v>
      </c>
      <c r="J256" t="s">
        <v>0</v>
      </c>
      <c r="K256">
        <v>1.27</v>
      </c>
      <c r="L256">
        <v>2.27</v>
      </c>
      <c r="M256">
        <v>4.3</v>
      </c>
      <c r="N256">
        <v>1.6</v>
      </c>
      <c r="O256">
        <v>2.4700000000000002</v>
      </c>
      <c r="P256" t="s">
        <v>0</v>
      </c>
      <c r="Q256">
        <v>2.4700000000000002</v>
      </c>
    </row>
    <row r="257" spans="1:17">
      <c r="A257" s="5">
        <v>144</v>
      </c>
      <c r="B257">
        <v>15</v>
      </c>
      <c r="C257">
        <v>2</v>
      </c>
      <c r="D257">
        <v>12</v>
      </c>
      <c r="E257">
        <v>2.25</v>
      </c>
      <c r="F257">
        <v>3.05</v>
      </c>
      <c r="G257" t="s">
        <v>0</v>
      </c>
      <c r="H257">
        <v>3.05</v>
      </c>
      <c r="I257">
        <v>0.97</v>
      </c>
      <c r="J257">
        <v>1.4</v>
      </c>
      <c r="K257">
        <v>0.88</v>
      </c>
      <c r="L257">
        <v>2.42</v>
      </c>
      <c r="M257" t="s">
        <v>0</v>
      </c>
      <c r="N257">
        <v>2.42</v>
      </c>
      <c r="O257">
        <v>2.68</v>
      </c>
      <c r="P257">
        <v>1.5</v>
      </c>
      <c r="Q257">
        <v>2.98</v>
      </c>
    </row>
    <row r="258" spans="1:17">
      <c r="A258" s="5">
        <v>144</v>
      </c>
      <c r="B258">
        <v>16</v>
      </c>
      <c r="C258">
        <v>2</v>
      </c>
      <c r="D258">
        <v>12</v>
      </c>
      <c r="E258">
        <v>1.71</v>
      </c>
      <c r="F258">
        <v>2.41</v>
      </c>
      <c r="G258" t="s">
        <v>0</v>
      </c>
      <c r="H258">
        <v>2.41</v>
      </c>
      <c r="I258">
        <v>1.64</v>
      </c>
      <c r="J258">
        <v>0.8</v>
      </c>
      <c r="K258">
        <v>1.76</v>
      </c>
      <c r="L258">
        <v>1.44</v>
      </c>
      <c r="M258">
        <v>1</v>
      </c>
      <c r="N258">
        <v>1.5</v>
      </c>
      <c r="O258">
        <v>1.4</v>
      </c>
      <c r="P258">
        <v>1.3</v>
      </c>
      <c r="Q258">
        <v>1.42</v>
      </c>
    </row>
    <row r="259" spans="1:17">
      <c r="A259" s="5">
        <v>144</v>
      </c>
      <c r="B259" s="11">
        <v>1</v>
      </c>
      <c r="C259" s="11">
        <v>5</v>
      </c>
      <c r="D259" s="11">
        <v>12</v>
      </c>
      <c r="E259" s="11">
        <v>2.23</v>
      </c>
      <c r="F259" s="11">
        <v>2.82</v>
      </c>
      <c r="G259" s="11">
        <v>3.75</v>
      </c>
      <c r="H259" s="11">
        <v>2.08</v>
      </c>
      <c r="I259" s="11">
        <v>1.95</v>
      </c>
      <c r="J259" s="11">
        <v>1.18</v>
      </c>
      <c r="K259" s="11">
        <v>2.73</v>
      </c>
      <c r="L259" s="11">
        <v>1.73</v>
      </c>
      <c r="M259" s="11">
        <v>1.73</v>
      </c>
      <c r="N259" s="11" t="s">
        <v>0</v>
      </c>
      <c r="O259" s="11">
        <v>2.4</v>
      </c>
      <c r="P259" s="11">
        <v>2.1</v>
      </c>
      <c r="Q259" s="11">
        <v>4.8</v>
      </c>
    </row>
    <row r="260" spans="1:17">
      <c r="A260" s="5">
        <v>144</v>
      </c>
      <c r="B260" s="11">
        <v>2</v>
      </c>
      <c r="C260" s="11">
        <v>5</v>
      </c>
      <c r="D260" s="11">
        <v>12</v>
      </c>
      <c r="E260" s="11">
        <v>2.19</v>
      </c>
      <c r="F260" s="11">
        <v>2.14</v>
      </c>
      <c r="G260" s="11" t="s">
        <v>0</v>
      </c>
      <c r="H260" s="11">
        <v>2.14</v>
      </c>
      <c r="I260" s="11">
        <v>1.62</v>
      </c>
      <c r="J260" s="11">
        <v>2.4500000000000002</v>
      </c>
      <c r="K260" s="11">
        <v>1.41</v>
      </c>
      <c r="L260" s="11">
        <v>2.63</v>
      </c>
      <c r="M260" s="11">
        <v>1.85</v>
      </c>
      <c r="N260" s="11">
        <v>3.26</v>
      </c>
      <c r="O260" s="11">
        <v>2.4300000000000002</v>
      </c>
      <c r="P260" s="11">
        <v>2.33</v>
      </c>
      <c r="Q260" s="11">
        <v>2.63</v>
      </c>
    </row>
    <row r="261" spans="1:17">
      <c r="A261" s="5">
        <v>144</v>
      </c>
      <c r="B261" s="11">
        <v>3</v>
      </c>
      <c r="C261" s="11">
        <v>5</v>
      </c>
      <c r="D261" s="11">
        <v>12</v>
      </c>
      <c r="E261" s="11">
        <v>2.09</v>
      </c>
      <c r="F261" s="11">
        <v>2.2000000000000002</v>
      </c>
      <c r="G261" s="11">
        <v>2.4</v>
      </c>
      <c r="H261" s="11">
        <v>2.1</v>
      </c>
      <c r="I261" s="11">
        <v>1.72</v>
      </c>
      <c r="J261" s="11">
        <v>2.2799999999999998</v>
      </c>
      <c r="K261" s="11">
        <v>1.02</v>
      </c>
      <c r="L261" s="11">
        <v>2.38</v>
      </c>
      <c r="M261" s="11">
        <v>2.2999999999999998</v>
      </c>
      <c r="N261" s="11">
        <v>2.44</v>
      </c>
      <c r="O261" s="11">
        <v>2.06</v>
      </c>
      <c r="P261" s="11">
        <v>1.57</v>
      </c>
      <c r="Q261" s="11">
        <v>2.36</v>
      </c>
    </row>
    <row r="262" spans="1:17">
      <c r="A262" s="5">
        <v>144</v>
      </c>
      <c r="B262" s="11">
        <v>4</v>
      </c>
      <c r="C262" s="11">
        <v>5</v>
      </c>
      <c r="D262" s="11">
        <v>12</v>
      </c>
      <c r="E262" s="11">
        <v>3.35</v>
      </c>
      <c r="F262" s="11">
        <v>3.7</v>
      </c>
      <c r="G262" s="11">
        <v>4.8499999999999996</v>
      </c>
      <c r="H262" s="11">
        <v>2.5499999999999998</v>
      </c>
      <c r="I262" s="11">
        <v>3.55</v>
      </c>
      <c r="J262" s="11">
        <v>3.57</v>
      </c>
      <c r="K262" s="11">
        <v>3.5</v>
      </c>
      <c r="L262" s="11">
        <v>3.1</v>
      </c>
      <c r="M262" s="11">
        <v>3.4</v>
      </c>
      <c r="N262" s="11">
        <v>2.2000000000000002</v>
      </c>
      <c r="O262" s="11">
        <v>3.05</v>
      </c>
      <c r="P262" s="11">
        <v>3.05</v>
      </c>
      <c r="Q262" s="11" t="s">
        <v>0</v>
      </c>
    </row>
    <row r="263" spans="1:17">
      <c r="A263" s="5">
        <v>144</v>
      </c>
      <c r="B263" s="11">
        <v>5</v>
      </c>
      <c r="C263" s="11">
        <v>5</v>
      </c>
      <c r="D263" s="11">
        <v>12</v>
      </c>
      <c r="E263" s="11">
        <v>1.79</v>
      </c>
      <c r="F263" s="11">
        <v>2.19</v>
      </c>
      <c r="G263" s="11">
        <v>3.9</v>
      </c>
      <c r="H263" s="11">
        <v>1.98</v>
      </c>
      <c r="I263" s="11">
        <v>0.96</v>
      </c>
      <c r="J263" s="11">
        <v>0.77</v>
      </c>
      <c r="K263" s="11">
        <v>1.25</v>
      </c>
      <c r="L263" s="11">
        <v>2.08</v>
      </c>
      <c r="M263" s="11">
        <v>1.58</v>
      </c>
      <c r="N263" s="11">
        <v>2.58</v>
      </c>
      <c r="O263" s="11">
        <v>1.96</v>
      </c>
      <c r="P263" s="11">
        <v>1.68</v>
      </c>
      <c r="Q263" s="11">
        <v>2.2400000000000002</v>
      </c>
    </row>
    <row r="264" spans="1:17">
      <c r="A264" s="5">
        <v>144</v>
      </c>
      <c r="B264" s="11">
        <v>6</v>
      </c>
      <c r="C264" s="11">
        <v>5</v>
      </c>
      <c r="D264" s="11">
        <v>12</v>
      </c>
      <c r="E264" s="11">
        <v>2.0299999999999998</v>
      </c>
      <c r="F264" s="11">
        <v>2.4</v>
      </c>
      <c r="G264" s="11">
        <v>3.27</v>
      </c>
      <c r="H264" s="11">
        <v>1.97</v>
      </c>
      <c r="I264" s="11">
        <v>1.66</v>
      </c>
      <c r="J264" s="11">
        <v>2.8</v>
      </c>
      <c r="K264" s="11">
        <v>1.08</v>
      </c>
      <c r="L264" s="11">
        <v>2.06</v>
      </c>
      <c r="M264" s="11">
        <v>1.6</v>
      </c>
      <c r="N264" s="11">
        <v>2.52</v>
      </c>
      <c r="O264" s="11">
        <v>2</v>
      </c>
      <c r="P264" s="11">
        <v>1.42</v>
      </c>
      <c r="Q264" s="11">
        <v>2.97</v>
      </c>
    </row>
    <row r="265" spans="1:17">
      <c r="A265" s="5">
        <v>144</v>
      </c>
      <c r="B265" s="11">
        <v>7</v>
      </c>
      <c r="C265" s="11">
        <v>5</v>
      </c>
      <c r="D265" s="11">
        <v>12</v>
      </c>
      <c r="E265" s="11">
        <v>1.48</v>
      </c>
      <c r="F265" s="11">
        <v>2.16</v>
      </c>
      <c r="G265" s="11">
        <v>2.23</v>
      </c>
      <c r="H265" s="11">
        <v>2.12</v>
      </c>
      <c r="I265" s="11">
        <v>0.71</v>
      </c>
      <c r="J265" s="11">
        <v>1.17</v>
      </c>
      <c r="K265" s="11">
        <v>0.48</v>
      </c>
      <c r="L265" s="11">
        <v>1.49</v>
      </c>
      <c r="M265" s="11">
        <v>1.19</v>
      </c>
      <c r="N265" s="11">
        <v>3.9</v>
      </c>
      <c r="O265" s="11">
        <v>1.49</v>
      </c>
      <c r="P265" s="11">
        <v>1.46</v>
      </c>
      <c r="Q265" s="11">
        <v>1.7</v>
      </c>
    </row>
    <row r="266" spans="1:17">
      <c r="A266" s="5">
        <v>144</v>
      </c>
      <c r="B266" s="11">
        <v>8</v>
      </c>
      <c r="C266" s="11">
        <v>5</v>
      </c>
      <c r="D266" s="11">
        <v>12</v>
      </c>
      <c r="E266" s="11">
        <v>2.96</v>
      </c>
      <c r="F266" s="11">
        <v>3.34</v>
      </c>
      <c r="G266" s="11">
        <v>3.72</v>
      </c>
      <c r="H266" s="11">
        <v>2.6</v>
      </c>
      <c r="I266" s="11">
        <v>2.4900000000000002</v>
      </c>
      <c r="J266" s="11">
        <v>2.38</v>
      </c>
      <c r="K266" s="11">
        <v>3.5</v>
      </c>
      <c r="L266" s="11">
        <v>2.92</v>
      </c>
      <c r="M266" s="11">
        <v>2.92</v>
      </c>
      <c r="N266" s="11" t="s">
        <v>0</v>
      </c>
      <c r="O266" s="11">
        <v>3.11</v>
      </c>
      <c r="P266" s="11">
        <v>3.22</v>
      </c>
      <c r="Q266" s="11">
        <v>2.1</v>
      </c>
    </row>
    <row r="267" spans="1:17">
      <c r="A267" s="5">
        <v>144</v>
      </c>
      <c r="B267" s="11">
        <v>9</v>
      </c>
      <c r="C267" s="11">
        <v>5</v>
      </c>
      <c r="D267" s="11">
        <v>12</v>
      </c>
      <c r="E267" s="11">
        <v>2.14</v>
      </c>
      <c r="F267" s="11">
        <v>2.61</v>
      </c>
      <c r="G267" s="11">
        <v>2.78</v>
      </c>
      <c r="H267" s="11">
        <v>2.5</v>
      </c>
      <c r="I267" s="11">
        <v>1.76</v>
      </c>
      <c r="J267" s="11">
        <v>2.68</v>
      </c>
      <c r="K267" s="11">
        <v>0.6</v>
      </c>
      <c r="L267" s="11">
        <v>2.54</v>
      </c>
      <c r="M267" s="11">
        <v>2.61</v>
      </c>
      <c r="N267" s="11">
        <v>2.2999999999999998</v>
      </c>
      <c r="O267" s="11">
        <v>1.66</v>
      </c>
      <c r="P267" s="11">
        <v>1.62</v>
      </c>
      <c r="Q267" s="11">
        <v>2</v>
      </c>
    </row>
    <row r="268" spans="1:17">
      <c r="A268" s="5">
        <v>144</v>
      </c>
      <c r="B268" s="11">
        <v>10</v>
      </c>
      <c r="C268" s="11">
        <v>5</v>
      </c>
      <c r="D268" s="11">
        <v>12</v>
      </c>
      <c r="E268" s="11">
        <v>2.19</v>
      </c>
      <c r="F268" s="11">
        <v>2.5099999999999998</v>
      </c>
      <c r="G268" s="11">
        <v>2.9</v>
      </c>
      <c r="H268" s="11">
        <v>2.25</v>
      </c>
      <c r="I268" s="11">
        <v>1.5</v>
      </c>
      <c r="J268" s="11">
        <v>2.5499999999999998</v>
      </c>
      <c r="K268" s="11">
        <v>1.2</v>
      </c>
      <c r="L268" s="11">
        <v>2.33</v>
      </c>
      <c r="M268" s="11">
        <v>2.5</v>
      </c>
      <c r="N268" s="11">
        <v>2.29</v>
      </c>
      <c r="O268" s="11">
        <v>2.37</v>
      </c>
      <c r="P268" s="11">
        <v>1.9</v>
      </c>
      <c r="Q268" s="11">
        <v>3.3</v>
      </c>
    </row>
    <row r="269" spans="1:17">
      <c r="A269" s="5">
        <v>144</v>
      </c>
      <c r="B269">
        <v>25</v>
      </c>
      <c r="C269">
        <v>5</v>
      </c>
      <c r="D269">
        <v>12</v>
      </c>
      <c r="E269">
        <v>2.25</v>
      </c>
      <c r="F269">
        <v>2.54</v>
      </c>
      <c r="G269">
        <v>2.93</v>
      </c>
      <c r="H269">
        <v>2.2999999999999998</v>
      </c>
      <c r="I269">
        <v>1.45</v>
      </c>
      <c r="J269" t="s">
        <v>0</v>
      </c>
      <c r="K269">
        <v>1.45</v>
      </c>
      <c r="L269">
        <v>2.81</v>
      </c>
      <c r="M269">
        <v>1.65</v>
      </c>
      <c r="N269">
        <v>3.28</v>
      </c>
      <c r="O269">
        <v>2.29</v>
      </c>
      <c r="P269">
        <v>1.1499999999999999</v>
      </c>
      <c r="Q269">
        <v>2.74</v>
      </c>
    </row>
    <row r="270" spans="1:17">
      <c r="A270" s="5">
        <v>144</v>
      </c>
      <c r="B270">
        <v>26</v>
      </c>
      <c r="C270">
        <v>5</v>
      </c>
      <c r="D270">
        <v>12</v>
      </c>
      <c r="E270">
        <v>1.97</v>
      </c>
      <c r="F270">
        <v>2.59</v>
      </c>
      <c r="G270">
        <v>3.77</v>
      </c>
      <c r="H270">
        <v>1.88</v>
      </c>
      <c r="I270">
        <v>1.21</v>
      </c>
      <c r="J270">
        <v>3</v>
      </c>
      <c r="K270">
        <v>0.96</v>
      </c>
      <c r="L270">
        <v>1.88</v>
      </c>
      <c r="M270">
        <v>1.83</v>
      </c>
      <c r="N270">
        <v>1.9</v>
      </c>
      <c r="O270">
        <v>2.2400000000000002</v>
      </c>
      <c r="P270">
        <v>0.8</v>
      </c>
      <c r="Q270">
        <v>2.44</v>
      </c>
    </row>
    <row r="271" spans="1:17">
      <c r="A271" s="5">
        <v>144</v>
      </c>
      <c r="B271">
        <v>27</v>
      </c>
      <c r="C271">
        <v>5</v>
      </c>
      <c r="D271">
        <v>12</v>
      </c>
      <c r="E271">
        <v>1.84</v>
      </c>
      <c r="F271">
        <v>2.5499999999999998</v>
      </c>
      <c r="G271">
        <v>2.8</v>
      </c>
      <c r="H271">
        <v>2.5099999999999998</v>
      </c>
      <c r="I271">
        <v>1.1499999999999999</v>
      </c>
      <c r="J271">
        <v>1.75</v>
      </c>
      <c r="K271">
        <v>0.95</v>
      </c>
      <c r="L271">
        <v>1.62</v>
      </c>
      <c r="M271">
        <v>1.05</v>
      </c>
      <c r="N271">
        <v>1.79</v>
      </c>
      <c r="O271">
        <v>2.06</v>
      </c>
      <c r="P271">
        <v>1.57</v>
      </c>
      <c r="Q271">
        <v>2.36</v>
      </c>
    </row>
    <row r="272" spans="1:17">
      <c r="A272" s="5">
        <v>144</v>
      </c>
      <c r="B272">
        <v>28</v>
      </c>
      <c r="C272">
        <v>5</v>
      </c>
      <c r="D272">
        <v>12</v>
      </c>
      <c r="E272">
        <v>1.92</v>
      </c>
      <c r="F272">
        <v>2.52</v>
      </c>
      <c r="G272">
        <v>2.5499999999999998</v>
      </c>
      <c r="H272">
        <v>2.5099999999999998</v>
      </c>
      <c r="I272">
        <v>1.61</v>
      </c>
      <c r="J272">
        <v>2.65</v>
      </c>
      <c r="K272">
        <v>1.31</v>
      </c>
      <c r="L272">
        <v>1.66</v>
      </c>
      <c r="M272">
        <v>1.4</v>
      </c>
      <c r="N272">
        <v>1.82</v>
      </c>
      <c r="O272">
        <v>1.84</v>
      </c>
      <c r="P272">
        <v>1.45</v>
      </c>
      <c r="Q272">
        <v>2.16</v>
      </c>
    </row>
    <row r="273" spans="1:17">
      <c r="A273" s="5">
        <v>144</v>
      </c>
      <c r="B273">
        <v>29</v>
      </c>
      <c r="C273">
        <v>5</v>
      </c>
      <c r="D273">
        <v>12</v>
      </c>
      <c r="E273">
        <v>1.93</v>
      </c>
      <c r="F273">
        <v>2.29</v>
      </c>
      <c r="G273">
        <v>2.2999999999999998</v>
      </c>
      <c r="H273">
        <v>2.2799999999999998</v>
      </c>
      <c r="I273">
        <v>0.9</v>
      </c>
      <c r="J273">
        <v>3.5</v>
      </c>
      <c r="K273">
        <v>0.53</v>
      </c>
      <c r="L273">
        <v>2.2000000000000002</v>
      </c>
      <c r="M273">
        <v>1.75</v>
      </c>
      <c r="N273">
        <v>2.35</v>
      </c>
      <c r="O273">
        <v>2.35</v>
      </c>
      <c r="P273">
        <v>1.1000000000000001</v>
      </c>
      <c r="Q273">
        <v>2.77</v>
      </c>
    </row>
    <row r="274" spans="1:17">
      <c r="A274" s="5">
        <v>144</v>
      </c>
      <c r="B274">
        <v>30</v>
      </c>
      <c r="C274">
        <v>5</v>
      </c>
      <c r="D274">
        <v>12</v>
      </c>
      <c r="E274">
        <v>1.94</v>
      </c>
      <c r="F274">
        <v>2.44</v>
      </c>
      <c r="G274">
        <v>3</v>
      </c>
      <c r="H274">
        <v>2.35</v>
      </c>
      <c r="I274">
        <v>1.38</v>
      </c>
      <c r="J274">
        <v>3.15</v>
      </c>
      <c r="K274">
        <v>0.78</v>
      </c>
      <c r="L274">
        <v>2.02</v>
      </c>
      <c r="M274">
        <v>1.4</v>
      </c>
      <c r="N274">
        <v>2.11</v>
      </c>
      <c r="O274">
        <v>1.98</v>
      </c>
      <c r="P274">
        <v>1.2</v>
      </c>
      <c r="Q274">
        <v>2.38</v>
      </c>
    </row>
    <row r="275" spans="1:17">
      <c r="A275" s="5">
        <v>144</v>
      </c>
      <c r="B275">
        <v>31</v>
      </c>
      <c r="C275">
        <v>5</v>
      </c>
      <c r="D275">
        <v>12</v>
      </c>
      <c r="E275">
        <v>2.58</v>
      </c>
      <c r="F275">
        <v>3.36</v>
      </c>
      <c r="G275">
        <v>4.63</v>
      </c>
      <c r="H275">
        <v>2.6</v>
      </c>
      <c r="I275">
        <v>1.95</v>
      </c>
      <c r="J275">
        <v>2.4</v>
      </c>
      <c r="K275">
        <v>1.8</v>
      </c>
      <c r="L275">
        <v>2.73</v>
      </c>
      <c r="M275">
        <v>3.9</v>
      </c>
      <c r="N275">
        <v>2.5299999999999998</v>
      </c>
      <c r="O275">
        <v>2.2999999999999998</v>
      </c>
      <c r="P275">
        <v>0.8</v>
      </c>
      <c r="Q275">
        <v>2.5099999999999998</v>
      </c>
    </row>
    <row r="276" spans="1:17">
      <c r="A276" s="5">
        <v>144</v>
      </c>
      <c r="B276">
        <v>1</v>
      </c>
      <c r="C276">
        <v>6</v>
      </c>
      <c r="D276">
        <v>12</v>
      </c>
      <c r="E276">
        <v>1.91</v>
      </c>
      <c r="F276">
        <v>2.41</v>
      </c>
      <c r="G276">
        <v>2.65</v>
      </c>
      <c r="H276">
        <v>2.3199999999999998</v>
      </c>
      <c r="I276">
        <v>0.9</v>
      </c>
      <c r="J276">
        <v>1.4</v>
      </c>
      <c r="K276">
        <v>0.53</v>
      </c>
      <c r="L276">
        <v>2.1</v>
      </c>
      <c r="M276">
        <v>1.95</v>
      </c>
      <c r="N276">
        <v>2.2999999999999998</v>
      </c>
      <c r="O276">
        <v>2.2799999999999998</v>
      </c>
      <c r="P276">
        <v>1.05</v>
      </c>
      <c r="Q276">
        <v>2.9</v>
      </c>
    </row>
    <row r="277" spans="1:17">
      <c r="A277" s="5">
        <v>144</v>
      </c>
      <c r="B277">
        <v>2</v>
      </c>
      <c r="C277">
        <v>6</v>
      </c>
      <c r="D277">
        <v>12</v>
      </c>
      <c r="E277">
        <v>2.2999999999999998</v>
      </c>
      <c r="F277">
        <v>2.62</v>
      </c>
      <c r="G277">
        <v>2.6</v>
      </c>
      <c r="H277">
        <v>2.62</v>
      </c>
      <c r="I277">
        <v>0.7</v>
      </c>
      <c r="J277" t="s">
        <v>0</v>
      </c>
      <c r="K277">
        <v>0.7</v>
      </c>
      <c r="L277">
        <v>2.87</v>
      </c>
      <c r="M277">
        <v>4.8</v>
      </c>
      <c r="N277">
        <v>2.5499999999999998</v>
      </c>
      <c r="O277">
        <v>2.93</v>
      </c>
      <c r="P277">
        <v>5</v>
      </c>
      <c r="Q277">
        <v>2.52</v>
      </c>
    </row>
    <row r="278" spans="1:17">
      <c r="A278" s="5">
        <v>144</v>
      </c>
      <c r="B278">
        <v>3</v>
      </c>
      <c r="C278">
        <v>6</v>
      </c>
      <c r="D278">
        <v>12</v>
      </c>
      <c r="E278">
        <v>1.97</v>
      </c>
      <c r="F278">
        <v>2.91</v>
      </c>
      <c r="G278">
        <v>3.5</v>
      </c>
      <c r="H278">
        <v>2.33</v>
      </c>
      <c r="I278">
        <v>0.79</v>
      </c>
      <c r="J278">
        <v>1.6</v>
      </c>
      <c r="K278">
        <v>0.67</v>
      </c>
      <c r="L278">
        <v>2.71</v>
      </c>
      <c r="M278">
        <v>2.4</v>
      </c>
      <c r="N278">
        <v>2.77</v>
      </c>
      <c r="O278">
        <v>1.55</v>
      </c>
      <c r="P278">
        <v>1.33</v>
      </c>
      <c r="Q278">
        <v>1.68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73"/>
  <sheetViews>
    <sheetView workbookViewId="0">
      <selection activeCell="O18" sqref="O18:P22"/>
    </sheetView>
  </sheetViews>
  <sheetFormatPr defaultRowHeight="15"/>
  <sheetData>
    <row r="2" spans="1:16">
      <c r="A2" t="s">
        <v>59</v>
      </c>
    </row>
    <row r="3" spans="1:16">
      <c r="A3" s="1" t="s">
        <v>1</v>
      </c>
      <c r="C3" s="12" t="s">
        <v>7</v>
      </c>
      <c r="D3" s="49" t="s">
        <v>8</v>
      </c>
      <c r="E3" s="12" t="s">
        <v>10</v>
      </c>
      <c r="F3" s="49" t="s">
        <v>11</v>
      </c>
      <c r="G3" s="12" t="s">
        <v>13</v>
      </c>
      <c r="H3" s="49" t="s">
        <v>14</v>
      </c>
      <c r="I3" s="12" t="s">
        <v>16</v>
      </c>
      <c r="J3" s="49" t="s">
        <v>17</v>
      </c>
      <c r="L3" s="42"/>
      <c r="M3" s="42"/>
      <c r="N3" s="42"/>
      <c r="O3" s="42"/>
      <c r="P3" s="42"/>
    </row>
    <row r="4" spans="1:16">
      <c r="A4" s="16"/>
      <c r="C4" s="16"/>
      <c r="D4" s="16"/>
      <c r="E4" s="16"/>
      <c r="F4" s="16"/>
      <c r="G4" s="16"/>
      <c r="H4" s="16"/>
      <c r="I4" s="16"/>
      <c r="J4" s="16"/>
      <c r="L4" s="42"/>
      <c r="M4" s="42"/>
      <c r="N4" s="42"/>
      <c r="O4" s="42"/>
      <c r="P4" s="42"/>
    </row>
    <row r="5" spans="1:16">
      <c r="A5" s="2">
        <v>131</v>
      </c>
      <c r="C5" s="8" t="s">
        <v>0</v>
      </c>
      <c r="D5" s="8">
        <v>2.46</v>
      </c>
      <c r="E5" s="8">
        <v>1.3</v>
      </c>
      <c r="F5" s="8">
        <v>0.8</v>
      </c>
      <c r="G5" s="8">
        <v>0.65</v>
      </c>
      <c r="H5" s="8">
        <v>0.47</v>
      </c>
      <c r="I5" s="8" t="s">
        <v>0</v>
      </c>
      <c r="J5" s="8">
        <v>0.3</v>
      </c>
      <c r="L5" s="42"/>
      <c r="M5" s="48" t="s">
        <v>64</v>
      </c>
      <c r="N5" s="47" t="s">
        <v>20</v>
      </c>
      <c r="O5" s="46" t="s">
        <v>63</v>
      </c>
      <c r="P5" s="14"/>
    </row>
    <row r="6" spans="1:16">
      <c r="A6" s="2">
        <v>131</v>
      </c>
      <c r="C6" s="8" t="s">
        <v>0</v>
      </c>
      <c r="D6" s="8">
        <v>2.1800000000000002</v>
      </c>
      <c r="E6" s="8">
        <v>0.4</v>
      </c>
      <c r="F6" s="8">
        <v>0.85</v>
      </c>
      <c r="G6" s="8">
        <v>0.8</v>
      </c>
      <c r="H6" s="8">
        <v>0.3</v>
      </c>
      <c r="I6" s="8">
        <v>1</v>
      </c>
      <c r="J6" s="8">
        <v>0.28999999999999998</v>
      </c>
      <c r="L6" s="42"/>
      <c r="M6" s="48">
        <v>0</v>
      </c>
      <c r="N6" s="84">
        <f>AVERAGE(D5:D273)</f>
        <v>2.6941635687732344</v>
      </c>
      <c r="O6" s="84">
        <f>AVERAGE(C5:C273)</f>
        <v>3.0587179487179474</v>
      </c>
      <c r="P6" s="14"/>
    </row>
    <row r="7" spans="1:16">
      <c r="A7" s="2">
        <v>131</v>
      </c>
      <c r="C7" s="8">
        <v>2.58</v>
      </c>
      <c r="D7" s="8">
        <v>2.62</v>
      </c>
      <c r="E7" s="8">
        <v>1.66</v>
      </c>
      <c r="F7" s="8">
        <v>1.5</v>
      </c>
      <c r="G7" s="8">
        <v>0.76</v>
      </c>
      <c r="H7" s="8">
        <v>0.7</v>
      </c>
      <c r="I7" s="8">
        <v>0.54</v>
      </c>
      <c r="J7" s="8">
        <v>1.1499999999999999</v>
      </c>
      <c r="L7" s="42"/>
      <c r="M7" s="48">
        <v>3</v>
      </c>
      <c r="N7" s="84">
        <f>AVERAGE(F5:F273)</f>
        <v>1.1767657992565057</v>
      </c>
      <c r="O7" s="84">
        <f>AVERAGE(E5:E273)</f>
        <v>1.2494230769230772</v>
      </c>
      <c r="P7" s="14"/>
    </row>
    <row r="8" spans="1:16">
      <c r="A8" s="2">
        <v>131</v>
      </c>
      <c r="C8" s="8">
        <v>2.5</v>
      </c>
      <c r="D8" s="8">
        <v>2.23</v>
      </c>
      <c r="E8" s="8">
        <v>0.33</v>
      </c>
      <c r="F8" s="8">
        <v>0.88</v>
      </c>
      <c r="G8" s="8">
        <v>0.5</v>
      </c>
      <c r="H8" s="8">
        <v>0.38</v>
      </c>
      <c r="I8" s="8" t="s">
        <v>0</v>
      </c>
      <c r="J8" s="8">
        <v>0.33</v>
      </c>
      <c r="L8" s="42"/>
      <c r="M8" s="48">
        <v>9</v>
      </c>
      <c r="N8" s="84">
        <f>AVERAGE(H5:H273)</f>
        <v>1.1404562737642585</v>
      </c>
      <c r="O8" s="84">
        <f>AVERAGE(G5:G273)</f>
        <v>1.0663636363636371</v>
      </c>
      <c r="P8" s="14"/>
    </row>
    <row r="9" spans="1:16">
      <c r="A9" s="2">
        <v>131</v>
      </c>
      <c r="C9" s="8" t="s">
        <v>0</v>
      </c>
      <c r="D9" s="8">
        <v>2.21</v>
      </c>
      <c r="E9" s="8">
        <v>0.3</v>
      </c>
      <c r="F9" s="8">
        <v>0.84</v>
      </c>
      <c r="G9" s="8">
        <v>0.5</v>
      </c>
      <c r="H9" s="8">
        <v>0.28000000000000003</v>
      </c>
      <c r="I9" s="8">
        <v>0.5</v>
      </c>
      <c r="J9" s="8">
        <v>0.27</v>
      </c>
      <c r="L9" s="14"/>
      <c r="M9" s="48">
        <v>12</v>
      </c>
      <c r="N9" s="84">
        <f>AVERAGE(J5:J273)</f>
        <v>1.1204924242424246</v>
      </c>
      <c r="O9" s="84">
        <f>AVERAGE(I5:I273)</f>
        <v>0.92850000000000021</v>
      </c>
      <c r="P9" s="14"/>
    </row>
    <row r="10" spans="1:16">
      <c r="A10" s="2">
        <v>131</v>
      </c>
      <c r="C10" s="8">
        <v>2.2000000000000002</v>
      </c>
      <c r="D10" s="8">
        <v>2.4900000000000002</v>
      </c>
      <c r="E10" s="8">
        <v>0.56999999999999995</v>
      </c>
      <c r="F10" s="8">
        <v>1.1599999999999999</v>
      </c>
      <c r="G10" s="8">
        <v>0.52</v>
      </c>
      <c r="H10" s="8">
        <v>0.35</v>
      </c>
      <c r="I10" s="8">
        <v>0.7</v>
      </c>
      <c r="J10" s="8">
        <v>0.38</v>
      </c>
      <c r="L10" s="14"/>
      <c r="M10" s="14"/>
      <c r="N10" s="14"/>
      <c r="O10" s="14"/>
      <c r="P10" s="14"/>
    </row>
    <row r="11" spans="1:16">
      <c r="A11" s="2">
        <v>131</v>
      </c>
      <c r="C11" s="8">
        <v>2.4500000000000002</v>
      </c>
      <c r="D11" s="8">
        <v>2.48</v>
      </c>
      <c r="E11" s="8">
        <v>1.05</v>
      </c>
      <c r="F11" s="8">
        <v>1.27</v>
      </c>
      <c r="G11" s="8">
        <v>0.62</v>
      </c>
      <c r="H11" s="8">
        <v>0.5</v>
      </c>
      <c r="I11" s="8">
        <v>0.55000000000000004</v>
      </c>
      <c r="J11" s="8">
        <v>0.32</v>
      </c>
      <c r="L11" s="42" t="s">
        <v>59</v>
      </c>
      <c r="M11" s="48" t="s">
        <v>64</v>
      </c>
      <c r="N11" s="47" t="s">
        <v>20</v>
      </c>
      <c r="O11" s="46" t="s">
        <v>63</v>
      </c>
      <c r="P11" s="42"/>
    </row>
    <row r="12" spans="1:16">
      <c r="A12" s="2">
        <v>131</v>
      </c>
      <c r="C12" s="8">
        <v>2.1</v>
      </c>
      <c r="D12" s="8">
        <v>2.2799999999999998</v>
      </c>
      <c r="E12" s="8">
        <v>0.5</v>
      </c>
      <c r="F12" s="8">
        <v>1.02</v>
      </c>
      <c r="G12" s="8">
        <v>0.44</v>
      </c>
      <c r="H12" s="8">
        <v>0.47</v>
      </c>
      <c r="I12" s="8">
        <v>0.54</v>
      </c>
      <c r="J12" s="8">
        <v>0.47</v>
      </c>
      <c r="L12" s="42"/>
      <c r="M12" s="48">
        <v>0</v>
      </c>
      <c r="N12" s="44">
        <v>2.69</v>
      </c>
      <c r="O12" s="44">
        <v>3.06</v>
      </c>
      <c r="P12" s="42"/>
    </row>
    <row r="13" spans="1:16">
      <c r="A13" s="2">
        <v>131</v>
      </c>
      <c r="C13" s="8">
        <v>2.2000000000000002</v>
      </c>
      <c r="D13" s="8">
        <v>2.14</v>
      </c>
      <c r="E13" s="8">
        <v>0.25</v>
      </c>
      <c r="F13" s="8">
        <v>0.95</v>
      </c>
      <c r="G13" s="8">
        <v>0.55000000000000004</v>
      </c>
      <c r="H13" s="8">
        <v>0.38</v>
      </c>
      <c r="I13" s="8">
        <v>0.47</v>
      </c>
      <c r="J13" s="8">
        <v>0.36</v>
      </c>
      <c r="L13" s="42"/>
      <c r="M13" s="48">
        <v>3</v>
      </c>
      <c r="N13" s="44">
        <v>1.18</v>
      </c>
      <c r="O13" s="44">
        <v>1.25</v>
      </c>
      <c r="P13" s="14"/>
    </row>
    <row r="14" spans="1:16">
      <c r="A14" s="2">
        <v>131</v>
      </c>
      <c r="C14" t="s">
        <v>0</v>
      </c>
      <c r="D14">
        <v>2.08</v>
      </c>
      <c r="E14">
        <v>1.5</v>
      </c>
      <c r="F14">
        <v>1.4</v>
      </c>
      <c r="G14">
        <v>0.35</v>
      </c>
      <c r="H14">
        <v>0.27</v>
      </c>
      <c r="I14">
        <v>0.47</v>
      </c>
      <c r="J14">
        <v>0.63</v>
      </c>
      <c r="L14" s="42"/>
      <c r="M14" s="48">
        <v>9</v>
      </c>
      <c r="N14" s="44">
        <v>1.1399999999999999</v>
      </c>
      <c r="O14" s="45">
        <v>1.07</v>
      </c>
      <c r="P14" s="14"/>
    </row>
    <row r="15" spans="1:16">
      <c r="A15" s="2">
        <v>131</v>
      </c>
      <c r="C15">
        <v>2</v>
      </c>
      <c r="D15">
        <v>2.2400000000000002</v>
      </c>
      <c r="E15">
        <v>0.22</v>
      </c>
      <c r="F15">
        <v>1.65</v>
      </c>
      <c r="G15">
        <v>1</v>
      </c>
      <c r="H15">
        <v>0.8</v>
      </c>
      <c r="I15">
        <v>0.43</v>
      </c>
      <c r="J15">
        <v>0.33</v>
      </c>
      <c r="L15" s="42"/>
      <c r="M15" s="48">
        <v>12</v>
      </c>
      <c r="N15" s="45">
        <v>1.1200000000000001</v>
      </c>
      <c r="O15" s="45">
        <v>0.93</v>
      </c>
      <c r="P15" s="14"/>
    </row>
    <row r="16" spans="1:16">
      <c r="A16" s="2">
        <v>131</v>
      </c>
      <c r="C16" t="s">
        <v>0</v>
      </c>
      <c r="D16">
        <v>3.32</v>
      </c>
      <c r="E16">
        <v>0.92</v>
      </c>
      <c r="F16">
        <v>2.95</v>
      </c>
      <c r="G16">
        <v>0.47</v>
      </c>
      <c r="H16">
        <v>0.42</v>
      </c>
      <c r="I16">
        <v>0.44</v>
      </c>
      <c r="J16">
        <v>1.33</v>
      </c>
      <c r="L16" s="42"/>
      <c r="M16" s="44"/>
      <c r="N16" s="44"/>
      <c r="O16" s="44"/>
      <c r="P16" s="14"/>
    </row>
    <row r="17" spans="1:16">
      <c r="A17" s="2">
        <v>131</v>
      </c>
      <c r="C17">
        <v>2.27</v>
      </c>
      <c r="D17">
        <v>2.0499999999999998</v>
      </c>
      <c r="E17">
        <v>0.85</v>
      </c>
      <c r="F17">
        <v>1.2</v>
      </c>
      <c r="G17" t="s">
        <v>0</v>
      </c>
      <c r="H17">
        <v>0.37</v>
      </c>
      <c r="I17">
        <v>0.3</v>
      </c>
      <c r="J17">
        <v>0.34</v>
      </c>
      <c r="L17" s="14"/>
      <c r="M17" s="14"/>
      <c r="N17" s="14"/>
      <c r="O17" s="14"/>
      <c r="P17" s="14"/>
    </row>
    <row r="18" spans="1:16">
      <c r="A18" s="2">
        <v>131</v>
      </c>
      <c r="C18" t="s">
        <v>0</v>
      </c>
      <c r="D18">
        <v>2.04</v>
      </c>
      <c r="E18">
        <v>1.05</v>
      </c>
      <c r="F18">
        <v>1.77</v>
      </c>
      <c r="G18" t="s">
        <v>0</v>
      </c>
      <c r="H18">
        <v>0.39</v>
      </c>
      <c r="I18">
        <v>0.3</v>
      </c>
      <c r="J18">
        <v>0.43</v>
      </c>
      <c r="L18" s="95" t="s">
        <v>64</v>
      </c>
      <c r="M18" s="95" t="s">
        <v>74</v>
      </c>
      <c r="N18" s="15"/>
      <c r="O18" s="95" t="s">
        <v>64</v>
      </c>
      <c r="P18" s="95" t="s">
        <v>74</v>
      </c>
    </row>
    <row r="19" spans="1:16">
      <c r="A19" s="2">
        <v>131</v>
      </c>
      <c r="C19">
        <v>1.9</v>
      </c>
      <c r="D19">
        <v>1.8</v>
      </c>
      <c r="E19">
        <v>0.5</v>
      </c>
      <c r="F19">
        <v>0.88</v>
      </c>
      <c r="G19" t="s">
        <v>0</v>
      </c>
      <c r="H19">
        <v>0.32</v>
      </c>
      <c r="I19" t="s">
        <v>0</v>
      </c>
      <c r="J19">
        <v>0.17</v>
      </c>
      <c r="L19" s="48">
        <v>0</v>
      </c>
      <c r="M19" s="96">
        <f>AVERAGE(C5:D273)</f>
        <v>2.8046632124352318</v>
      </c>
      <c r="N19" s="15"/>
      <c r="O19" s="48">
        <v>0</v>
      </c>
      <c r="P19" s="17">
        <v>2.8</v>
      </c>
    </row>
    <row r="20" spans="1:16">
      <c r="A20" s="2">
        <v>131</v>
      </c>
      <c r="C20">
        <v>2</v>
      </c>
      <c r="D20">
        <v>1.92</v>
      </c>
      <c r="E20">
        <v>0.2</v>
      </c>
      <c r="F20">
        <v>1.19</v>
      </c>
      <c r="G20">
        <v>0.4</v>
      </c>
      <c r="H20">
        <v>0.24</v>
      </c>
      <c r="I20">
        <v>0.3</v>
      </c>
      <c r="J20">
        <v>0.33</v>
      </c>
      <c r="L20" s="48">
        <v>3</v>
      </c>
      <c r="M20" s="96">
        <f>AVERAGE(E5:F273)</f>
        <v>1.2034352941176467</v>
      </c>
      <c r="N20" s="15"/>
      <c r="O20" s="48">
        <v>3</v>
      </c>
      <c r="P20" s="17">
        <v>1.2</v>
      </c>
    </row>
    <row r="21" spans="1:16">
      <c r="A21" s="2">
        <v>131</v>
      </c>
      <c r="C21">
        <v>2.13</v>
      </c>
      <c r="D21">
        <v>2.0499999999999998</v>
      </c>
      <c r="E21" t="s">
        <v>0</v>
      </c>
      <c r="F21">
        <v>1.29</v>
      </c>
      <c r="G21">
        <v>0.3</v>
      </c>
      <c r="H21">
        <v>0.28000000000000003</v>
      </c>
      <c r="I21">
        <v>0.2</v>
      </c>
      <c r="J21">
        <v>0.27</v>
      </c>
      <c r="L21" s="48">
        <v>9</v>
      </c>
      <c r="M21" s="96">
        <f>AVERAGE(F5:G273)</f>
        <v>1.1331011235955053</v>
      </c>
      <c r="N21" s="15"/>
      <c r="O21" s="48">
        <v>9</v>
      </c>
      <c r="P21" s="17">
        <v>1.1299999999999999</v>
      </c>
    </row>
    <row r="22" spans="1:16">
      <c r="A22" s="2">
        <v>131</v>
      </c>
      <c r="C22" t="s">
        <v>0</v>
      </c>
      <c r="D22">
        <v>1.8</v>
      </c>
      <c r="E22">
        <v>0.3</v>
      </c>
      <c r="F22">
        <v>0.85</v>
      </c>
      <c r="G22">
        <v>0.5</v>
      </c>
      <c r="H22">
        <v>0.3</v>
      </c>
      <c r="I22">
        <v>0.4</v>
      </c>
      <c r="J22">
        <v>0.3</v>
      </c>
      <c r="L22" s="48">
        <v>12</v>
      </c>
      <c r="M22" s="96">
        <f>AVERAGE(I5:J273)</f>
        <v>1.0377370689655174</v>
      </c>
      <c r="N22" s="15"/>
      <c r="O22" s="48">
        <v>12</v>
      </c>
      <c r="P22" s="17">
        <v>1.04</v>
      </c>
    </row>
    <row r="23" spans="1:16">
      <c r="A23" s="2">
        <v>131</v>
      </c>
      <c r="C23" t="s">
        <v>0</v>
      </c>
      <c r="D23">
        <v>1.93</v>
      </c>
      <c r="E23">
        <v>0.6</v>
      </c>
      <c r="F23">
        <v>1.17</v>
      </c>
      <c r="G23">
        <v>0.4</v>
      </c>
      <c r="H23">
        <v>0.53</v>
      </c>
      <c r="I23">
        <v>0.35</v>
      </c>
      <c r="J23">
        <v>0.38</v>
      </c>
    </row>
    <row r="24" spans="1:16">
      <c r="A24" s="2">
        <v>131</v>
      </c>
      <c r="C24" s="8" t="s">
        <v>0</v>
      </c>
      <c r="D24" s="8">
        <v>2.1800000000000002</v>
      </c>
      <c r="E24" s="8">
        <v>1.8</v>
      </c>
      <c r="F24" s="8">
        <v>0.64</v>
      </c>
      <c r="G24" s="8" t="s">
        <v>0</v>
      </c>
      <c r="H24" s="8">
        <v>0.36</v>
      </c>
      <c r="I24" s="8">
        <v>0.6</v>
      </c>
      <c r="J24" s="8">
        <v>0.4</v>
      </c>
    </row>
    <row r="25" spans="1:16">
      <c r="A25" s="2">
        <v>131</v>
      </c>
      <c r="C25" s="8" t="s">
        <v>0</v>
      </c>
      <c r="D25" s="8">
        <v>2.34</v>
      </c>
      <c r="E25" s="8" t="s">
        <v>0</v>
      </c>
      <c r="F25" s="8">
        <v>0.36</v>
      </c>
      <c r="G25" s="8" t="s">
        <v>0</v>
      </c>
      <c r="H25" s="8">
        <v>0.38</v>
      </c>
      <c r="I25" s="8" t="s">
        <v>0</v>
      </c>
      <c r="J25" s="8">
        <v>0.42</v>
      </c>
    </row>
    <row r="26" spans="1:16">
      <c r="A26" s="2">
        <v>131</v>
      </c>
      <c r="C26" s="8">
        <v>2.4</v>
      </c>
      <c r="D26" s="8">
        <v>2.27</v>
      </c>
      <c r="E26" s="8" t="s">
        <v>0</v>
      </c>
      <c r="F26" s="8">
        <v>0.43</v>
      </c>
      <c r="G26" s="8" t="s">
        <v>0</v>
      </c>
      <c r="H26" s="8">
        <v>0.56999999999999995</v>
      </c>
      <c r="I26" s="8" t="s">
        <v>0</v>
      </c>
      <c r="J26" s="8">
        <v>0.47</v>
      </c>
    </row>
    <row r="27" spans="1:16">
      <c r="A27" s="2">
        <v>131</v>
      </c>
      <c r="C27" s="8">
        <v>2.5</v>
      </c>
      <c r="D27" s="8">
        <v>2.41</v>
      </c>
      <c r="E27" s="8">
        <v>1.1000000000000001</v>
      </c>
      <c r="F27" s="8">
        <v>0.36</v>
      </c>
      <c r="G27" s="8" t="s">
        <v>0</v>
      </c>
      <c r="H27" s="8">
        <v>0.41</v>
      </c>
      <c r="I27" s="8" t="s">
        <v>0</v>
      </c>
      <c r="J27" s="8">
        <v>0.49</v>
      </c>
    </row>
    <row r="28" spans="1:16">
      <c r="A28" s="2">
        <v>131</v>
      </c>
      <c r="C28" s="8">
        <v>2.83</v>
      </c>
      <c r="D28" s="8">
        <v>2.0499999999999998</v>
      </c>
      <c r="E28" s="8" t="s">
        <v>0</v>
      </c>
      <c r="F28" s="8">
        <v>0.6</v>
      </c>
      <c r="G28" s="8" t="s">
        <v>0</v>
      </c>
      <c r="H28" s="8">
        <v>0.36</v>
      </c>
      <c r="I28" s="8" t="s">
        <v>0</v>
      </c>
      <c r="J28" s="8">
        <v>0.42</v>
      </c>
    </row>
    <row r="29" spans="1:16">
      <c r="A29" s="2">
        <v>131</v>
      </c>
      <c r="C29" s="8">
        <v>2.5</v>
      </c>
      <c r="D29" s="8">
        <v>2.2000000000000002</v>
      </c>
      <c r="E29" s="8">
        <v>1.25</v>
      </c>
      <c r="F29" s="8">
        <v>0.41</v>
      </c>
      <c r="G29" s="8" t="s">
        <v>0</v>
      </c>
      <c r="H29" s="8">
        <v>0.36</v>
      </c>
      <c r="I29" s="8" t="s">
        <v>0</v>
      </c>
      <c r="J29" s="8">
        <v>0.33</v>
      </c>
    </row>
    <row r="30" spans="1:16">
      <c r="A30" s="2">
        <v>131</v>
      </c>
      <c r="C30" s="8">
        <v>2.6</v>
      </c>
      <c r="D30" s="8">
        <v>2.21</v>
      </c>
      <c r="E30" s="8">
        <v>1.4</v>
      </c>
      <c r="F30" s="8">
        <v>1.03</v>
      </c>
      <c r="G30" s="8" t="s">
        <v>0</v>
      </c>
      <c r="H30" s="8">
        <v>0.36</v>
      </c>
      <c r="I30" s="8" t="s">
        <v>0</v>
      </c>
      <c r="J30" s="8">
        <v>0.55000000000000004</v>
      </c>
    </row>
    <row r="31" spans="1:16">
      <c r="A31" s="2">
        <v>131</v>
      </c>
      <c r="C31" s="8" t="s">
        <v>0</v>
      </c>
      <c r="D31" s="8">
        <v>2.15</v>
      </c>
      <c r="E31" s="8">
        <v>1.1000000000000001</v>
      </c>
      <c r="F31" s="8">
        <v>0.3</v>
      </c>
      <c r="G31" s="8" t="s">
        <v>0</v>
      </c>
      <c r="H31" s="8">
        <v>0.46</v>
      </c>
      <c r="I31" s="8" t="s">
        <v>0</v>
      </c>
      <c r="J31" s="8">
        <v>0.54</v>
      </c>
    </row>
    <row r="32" spans="1:16">
      <c r="A32" s="2">
        <v>131</v>
      </c>
      <c r="C32" s="8" t="s">
        <v>0</v>
      </c>
      <c r="D32" s="8">
        <v>2.0299999999999998</v>
      </c>
      <c r="E32" s="8">
        <v>0.8</v>
      </c>
      <c r="F32" s="8">
        <v>0.45</v>
      </c>
      <c r="G32" s="8">
        <v>0.4</v>
      </c>
      <c r="H32" s="8">
        <v>0.48</v>
      </c>
      <c r="I32" s="8" t="s">
        <v>0</v>
      </c>
      <c r="J32" s="8">
        <v>0.46</v>
      </c>
    </row>
    <row r="33" spans="1:10">
      <c r="A33" s="2">
        <v>131</v>
      </c>
      <c r="C33" s="8" t="s">
        <v>0</v>
      </c>
      <c r="D33" s="8">
        <v>1.94</v>
      </c>
      <c r="E33" s="8">
        <v>1</v>
      </c>
      <c r="F33" s="8">
        <v>0.38</v>
      </c>
      <c r="G33" s="8">
        <v>0.6</v>
      </c>
      <c r="H33" s="8">
        <v>0.32</v>
      </c>
      <c r="I33" s="8" t="s">
        <v>0</v>
      </c>
      <c r="J33" s="8">
        <v>0.41</v>
      </c>
    </row>
    <row r="34" spans="1:10">
      <c r="A34" s="2">
        <v>131</v>
      </c>
      <c r="C34" s="14">
        <v>2.2000000000000002</v>
      </c>
      <c r="D34" s="14">
        <v>2.0299999999999998</v>
      </c>
      <c r="E34" s="14">
        <v>1.9</v>
      </c>
      <c r="F34" s="14">
        <v>0.3</v>
      </c>
      <c r="G34" s="14">
        <v>0.35</v>
      </c>
      <c r="H34" s="14">
        <v>0.55000000000000004</v>
      </c>
      <c r="I34" s="14">
        <v>0.4</v>
      </c>
      <c r="J34" s="14">
        <v>0.48</v>
      </c>
    </row>
    <row r="35" spans="1:10">
      <c r="A35" s="2">
        <v>131</v>
      </c>
      <c r="C35" t="s">
        <v>0</v>
      </c>
      <c r="D35">
        <v>2.2599999999999998</v>
      </c>
      <c r="E35" t="s">
        <v>0</v>
      </c>
      <c r="F35">
        <v>0.28000000000000003</v>
      </c>
      <c r="G35">
        <v>0.55000000000000004</v>
      </c>
      <c r="H35">
        <v>0.43</v>
      </c>
      <c r="I35">
        <v>0.52</v>
      </c>
      <c r="J35">
        <v>0.35</v>
      </c>
    </row>
    <row r="36" spans="1:10">
      <c r="A36" s="2">
        <v>131</v>
      </c>
      <c r="C36">
        <v>2.65</v>
      </c>
      <c r="D36">
        <v>2.08</v>
      </c>
      <c r="E36" t="s">
        <v>0</v>
      </c>
      <c r="F36">
        <v>0.36</v>
      </c>
      <c r="G36">
        <v>0.43</v>
      </c>
      <c r="H36">
        <v>0.56000000000000005</v>
      </c>
      <c r="I36">
        <v>0.46</v>
      </c>
      <c r="J36">
        <v>0.6</v>
      </c>
    </row>
    <row r="37" spans="1:10">
      <c r="A37" s="2">
        <v>131</v>
      </c>
      <c r="C37" t="s">
        <v>0</v>
      </c>
      <c r="D37">
        <v>2.09</v>
      </c>
      <c r="E37">
        <v>1.4</v>
      </c>
      <c r="F37">
        <v>0.4</v>
      </c>
      <c r="G37">
        <v>0.4</v>
      </c>
      <c r="H37">
        <v>0.46</v>
      </c>
      <c r="I37">
        <v>0.4</v>
      </c>
      <c r="J37">
        <v>0.42</v>
      </c>
    </row>
    <row r="38" spans="1:10">
      <c r="A38" s="2">
        <v>131</v>
      </c>
      <c r="C38" t="s">
        <v>0</v>
      </c>
      <c r="D38">
        <v>1.96</v>
      </c>
      <c r="E38" t="s">
        <v>0</v>
      </c>
      <c r="F38">
        <v>0.43</v>
      </c>
      <c r="G38">
        <v>0.37</v>
      </c>
      <c r="H38">
        <v>0.35</v>
      </c>
      <c r="I38">
        <v>0.35</v>
      </c>
      <c r="J38">
        <v>0.55000000000000004</v>
      </c>
    </row>
    <row r="39" spans="1:10">
      <c r="A39" s="2">
        <v>131</v>
      </c>
      <c r="C39">
        <v>2.4</v>
      </c>
      <c r="D39">
        <v>2.0699999999999998</v>
      </c>
      <c r="E39" t="s">
        <v>0</v>
      </c>
      <c r="F39">
        <v>0.56999999999999995</v>
      </c>
      <c r="G39">
        <v>0.5</v>
      </c>
      <c r="H39">
        <v>0.53</v>
      </c>
      <c r="I39">
        <v>0.35</v>
      </c>
      <c r="J39">
        <v>0.62</v>
      </c>
    </row>
    <row r="40" spans="1:10">
      <c r="A40" s="2">
        <v>131</v>
      </c>
      <c r="C40">
        <v>2.65</v>
      </c>
      <c r="D40">
        <v>2.6</v>
      </c>
      <c r="E40">
        <v>1.37</v>
      </c>
      <c r="F40">
        <v>0.66</v>
      </c>
      <c r="G40">
        <v>0.4</v>
      </c>
      <c r="H40">
        <v>0.46</v>
      </c>
      <c r="I40">
        <v>0.4</v>
      </c>
      <c r="J40">
        <v>0.75</v>
      </c>
    </row>
    <row r="41" spans="1:10">
      <c r="A41" s="2">
        <v>131</v>
      </c>
      <c r="C41" t="s">
        <v>0</v>
      </c>
      <c r="D41">
        <v>2.2000000000000002</v>
      </c>
      <c r="E41">
        <v>2</v>
      </c>
      <c r="F41">
        <v>0.56999999999999995</v>
      </c>
      <c r="G41">
        <v>0.45</v>
      </c>
      <c r="H41">
        <v>0.54</v>
      </c>
      <c r="I41">
        <v>0.2</v>
      </c>
      <c r="J41">
        <v>0.33</v>
      </c>
    </row>
    <row r="42" spans="1:10">
      <c r="A42" s="2">
        <v>131</v>
      </c>
      <c r="C42" t="s">
        <v>0</v>
      </c>
      <c r="D42">
        <v>2.2400000000000002</v>
      </c>
      <c r="E42">
        <v>0.9</v>
      </c>
      <c r="F42">
        <v>0.83</v>
      </c>
      <c r="G42">
        <v>0.4</v>
      </c>
      <c r="H42">
        <v>0.42</v>
      </c>
      <c r="I42">
        <v>0.37</v>
      </c>
      <c r="J42">
        <v>0.48</v>
      </c>
    </row>
    <row r="43" spans="1:10">
      <c r="A43" s="2">
        <v>131</v>
      </c>
      <c r="C43">
        <v>2.4</v>
      </c>
      <c r="D43">
        <v>1.98</v>
      </c>
      <c r="E43">
        <v>1.65</v>
      </c>
      <c r="F43">
        <v>0.27</v>
      </c>
      <c r="G43">
        <v>0.45</v>
      </c>
      <c r="H43">
        <v>0.55000000000000004</v>
      </c>
      <c r="I43">
        <v>0.35</v>
      </c>
      <c r="J43">
        <v>0.57999999999999996</v>
      </c>
    </row>
    <row r="44" spans="1:10">
      <c r="A44" s="3">
        <v>132</v>
      </c>
      <c r="C44" s="51" t="s">
        <v>0</v>
      </c>
      <c r="D44" s="51">
        <v>3.13</v>
      </c>
      <c r="E44" s="51" t="s">
        <v>0</v>
      </c>
      <c r="F44" s="51">
        <v>1.6</v>
      </c>
      <c r="G44" s="51">
        <v>0.8</v>
      </c>
      <c r="H44" s="51">
        <v>1.54</v>
      </c>
      <c r="I44" s="51">
        <v>0.9</v>
      </c>
      <c r="J44" s="51">
        <v>1.49</v>
      </c>
    </row>
    <row r="45" spans="1:10">
      <c r="A45" s="3">
        <v>132</v>
      </c>
      <c r="C45" s="51" t="s">
        <v>0</v>
      </c>
      <c r="D45" s="51">
        <v>2.79</v>
      </c>
      <c r="E45" s="51">
        <v>0.67</v>
      </c>
      <c r="F45" s="51">
        <v>1.4</v>
      </c>
      <c r="G45" s="51">
        <v>0.75</v>
      </c>
      <c r="H45" s="51">
        <v>0.9</v>
      </c>
      <c r="I45" s="51">
        <v>0.5</v>
      </c>
      <c r="J45" s="51">
        <v>0.9</v>
      </c>
    </row>
    <row r="46" spans="1:10">
      <c r="A46" s="3">
        <v>132</v>
      </c>
      <c r="C46" s="51" t="s">
        <v>0</v>
      </c>
      <c r="D46" s="51">
        <v>2.77</v>
      </c>
      <c r="E46" s="51">
        <v>0.56999999999999995</v>
      </c>
      <c r="F46" s="51">
        <v>1.48</v>
      </c>
      <c r="G46" s="51">
        <v>0.73</v>
      </c>
      <c r="H46" s="51">
        <v>0.62</v>
      </c>
      <c r="I46" s="51">
        <v>0.56999999999999995</v>
      </c>
      <c r="J46" s="51">
        <v>0.57999999999999996</v>
      </c>
    </row>
    <row r="47" spans="1:10">
      <c r="A47" s="3">
        <v>132</v>
      </c>
      <c r="C47" s="51" t="s">
        <v>0</v>
      </c>
      <c r="D47" s="51">
        <v>2.6</v>
      </c>
      <c r="E47" s="51">
        <v>0.38</v>
      </c>
      <c r="F47" s="51">
        <v>1.45</v>
      </c>
      <c r="G47" s="51">
        <v>0.55000000000000004</v>
      </c>
      <c r="H47" s="51">
        <v>0.69</v>
      </c>
      <c r="I47" s="51">
        <v>0.53</v>
      </c>
      <c r="J47" s="51">
        <v>0.27</v>
      </c>
    </row>
    <row r="48" spans="1:10">
      <c r="A48" s="3">
        <v>132</v>
      </c>
      <c r="C48" s="51" t="s">
        <v>0</v>
      </c>
      <c r="D48" s="51">
        <v>3.59</v>
      </c>
      <c r="E48" s="51" t="s">
        <v>0</v>
      </c>
      <c r="F48" s="51">
        <v>1.89</v>
      </c>
      <c r="G48" s="51">
        <v>0.77</v>
      </c>
      <c r="H48" s="51">
        <v>0.72</v>
      </c>
      <c r="I48" s="51">
        <v>0.53</v>
      </c>
      <c r="J48" s="51">
        <v>0.57999999999999996</v>
      </c>
    </row>
    <row r="49" spans="1:10">
      <c r="A49" s="3">
        <v>132</v>
      </c>
      <c r="C49" s="51">
        <v>3.2</v>
      </c>
      <c r="D49" s="51">
        <v>2.84</v>
      </c>
      <c r="E49" s="51">
        <v>1.3</v>
      </c>
      <c r="F49" s="51">
        <v>1.68</v>
      </c>
      <c r="G49" s="51">
        <v>0.95</v>
      </c>
      <c r="H49" s="51">
        <v>0.77</v>
      </c>
      <c r="I49" s="51">
        <v>1.1000000000000001</v>
      </c>
      <c r="J49" s="51">
        <v>0.33</v>
      </c>
    </row>
    <row r="50" spans="1:10">
      <c r="A50" s="3">
        <v>132</v>
      </c>
      <c r="C50" s="51" t="s">
        <v>0</v>
      </c>
      <c r="D50" s="51">
        <v>2.33</v>
      </c>
      <c r="E50" s="51">
        <v>0.7</v>
      </c>
      <c r="F50" s="51">
        <v>1.2</v>
      </c>
      <c r="G50" s="51">
        <v>0.6</v>
      </c>
      <c r="H50" s="51">
        <v>0.67</v>
      </c>
      <c r="I50" s="51">
        <v>0.4</v>
      </c>
      <c r="J50" s="51">
        <v>0.4</v>
      </c>
    </row>
    <row r="51" spans="1:10">
      <c r="A51" s="3">
        <v>132</v>
      </c>
      <c r="C51" s="51" t="s">
        <v>0</v>
      </c>
      <c r="D51" s="51">
        <v>2.2400000000000002</v>
      </c>
      <c r="E51" s="51">
        <v>0.6</v>
      </c>
      <c r="F51" s="51">
        <v>1.58</v>
      </c>
      <c r="G51" s="51">
        <v>0.7</v>
      </c>
      <c r="H51" s="51">
        <v>0.67</v>
      </c>
      <c r="I51" s="51">
        <v>0.77</v>
      </c>
      <c r="J51" s="51">
        <v>0.36</v>
      </c>
    </row>
    <row r="52" spans="1:10">
      <c r="A52" s="3">
        <v>132</v>
      </c>
      <c r="C52" s="51">
        <v>3</v>
      </c>
      <c r="D52" s="51">
        <v>2.5</v>
      </c>
      <c r="E52" s="51">
        <v>1.53</v>
      </c>
      <c r="F52" s="51">
        <v>1.4</v>
      </c>
      <c r="G52" s="51">
        <v>0.6</v>
      </c>
      <c r="H52" s="51">
        <v>0.7</v>
      </c>
      <c r="I52" s="51">
        <v>0.57999999999999996</v>
      </c>
      <c r="J52" s="51">
        <v>0.53</v>
      </c>
    </row>
    <row r="53" spans="1:10">
      <c r="A53" s="3">
        <v>132</v>
      </c>
      <c r="C53" s="51" t="s">
        <v>0</v>
      </c>
      <c r="D53" s="51">
        <v>2.16</v>
      </c>
      <c r="E53" s="51">
        <v>0.9</v>
      </c>
      <c r="F53" s="51">
        <v>1.4</v>
      </c>
      <c r="G53" s="51">
        <v>1.2</v>
      </c>
      <c r="H53" s="51">
        <v>0.6</v>
      </c>
      <c r="I53" s="51">
        <v>0.75</v>
      </c>
      <c r="J53" s="51">
        <v>0.42</v>
      </c>
    </row>
    <row r="54" spans="1:10">
      <c r="A54" s="3">
        <v>132</v>
      </c>
      <c r="C54">
        <v>2.6</v>
      </c>
      <c r="D54">
        <v>2.4300000000000002</v>
      </c>
      <c r="E54" t="s">
        <v>0</v>
      </c>
      <c r="F54">
        <v>1.66</v>
      </c>
      <c r="G54">
        <v>0.6</v>
      </c>
      <c r="H54">
        <v>0.87</v>
      </c>
      <c r="I54" t="s">
        <v>0</v>
      </c>
      <c r="J54">
        <v>0.56000000000000005</v>
      </c>
    </row>
    <row r="55" spans="1:10">
      <c r="A55" s="3">
        <v>132</v>
      </c>
      <c r="C55" t="s">
        <v>0</v>
      </c>
      <c r="D55">
        <v>2.27</v>
      </c>
      <c r="E55" t="s">
        <v>0</v>
      </c>
      <c r="F55">
        <v>1.59</v>
      </c>
      <c r="G55" t="s">
        <v>0</v>
      </c>
      <c r="H55">
        <v>0.78</v>
      </c>
      <c r="I55">
        <v>0.5</v>
      </c>
      <c r="J55">
        <v>0.68</v>
      </c>
    </row>
    <row r="56" spans="1:10">
      <c r="A56" s="3">
        <v>132</v>
      </c>
      <c r="C56" t="s">
        <v>0</v>
      </c>
      <c r="D56">
        <v>2.3199999999999998</v>
      </c>
      <c r="E56">
        <v>1</v>
      </c>
      <c r="F56">
        <v>1.4</v>
      </c>
      <c r="G56" t="s">
        <v>0</v>
      </c>
      <c r="H56">
        <v>0.67</v>
      </c>
      <c r="I56">
        <v>0.7</v>
      </c>
      <c r="J56">
        <v>0.54</v>
      </c>
    </row>
    <row r="57" spans="1:10">
      <c r="A57" s="3">
        <v>132</v>
      </c>
      <c r="C57" t="s">
        <v>0</v>
      </c>
      <c r="D57">
        <v>2.21</v>
      </c>
      <c r="E57">
        <v>0.8</v>
      </c>
      <c r="F57">
        <v>1.53</v>
      </c>
      <c r="G57">
        <v>1.2</v>
      </c>
      <c r="H57">
        <v>0.63</v>
      </c>
      <c r="I57" t="s">
        <v>0</v>
      </c>
      <c r="J57">
        <v>0.54</v>
      </c>
    </row>
    <row r="58" spans="1:10">
      <c r="A58" s="3">
        <v>132</v>
      </c>
      <c r="C58" t="s">
        <v>0</v>
      </c>
      <c r="D58">
        <v>2.69</v>
      </c>
      <c r="E58">
        <v>2.4</v>
      </c>
      <c r="F58">
        <v>1.8</v>
      </c>
      <c r="G58">
        <v>0.7</v>
      </c>
      <c r="H58">
        <v>0.74</v>
      </c>
      <c r="I58">
        <v>2.8</v>
      </c>
      <c r="J58">
        <v>0.53</v>
      </c>
    </row>
    <row r="59" spans="1:10">
      <c r="A59" s="3">
        <v>132</v>
      </c>
      <c r="C59" t="s">
        <v>0</v>
      </c>
      <c r="D59">
        <v>2.39</v>
      </c>
      <c r="E59">
        <v>1.8</v>
      </c>
      <c r="F59">
        <v>1.36</v>
      </c>
      <c r="G59">
        <v>0.6</v>
      </c>
      <c r="H59">
        <v>0.85</v>
      </c>
      <c r="I59" t="s">
        <v>0</v>
      </c>
      <c r="J59">
        <v>0.56999999999999995</v>
      </c>
    </row>
    <row r="60" spans="1:10">
      <c r="A60" s="3">
        <v>132</v>
      </c>
      <c r="C60">
        <v>2.5</v>
      </c>
      <c r="D60">
        <v>2.27</v>
      </c>
      <c r="E60">
        <v>1.4</v>
      </c>
      <c r="F60">
        <v>1.76</v>
      </c>
      <c r="G60">
        <v>0.8</v>
      </c>
      <c r="H60">
        <v>0.77</v>
      </c>
      <c r="I60">
        <v>0.6</v>
      </c>
      <c r="J60">
        <v>0.62</v>
      </c>
    </row>
    <row r="61" spans="1:10">
      <c r="A61" s="3">
        <v>132</v>
      </c>
      <c r="C61" t="s">
        <v>0</v>
      </c>
      <c r="D61">
        <v>2.2400000000000002</v>
      </c>
      <c r="E61">
        <v>1</v>
      </c>
      <c r="F61">
        <v>1.33</v>
      </c>
      <c r="G61" t="s">
        <v>0</v>
      </c>
      <c r="H61">
        <v>0.57999999999999996</v>
      </c>
      <c r="I61">
        <v>0.65</v>
      </c>
      <c r="J61">
        <v>0.52</v>
      </c>
    </row>
    <row r="62" spans="1:10">
      <c r="A62" s="3">
        <v>132</v>
      </c>
      <c r="C62">
        <v>2.9</v>
      </c>
      <c r="D62">
        <v>2.5</v>
      </c>
      <c r="E62" t="s">
        <v>0</v>
      </c>
      <c r="F62">
        <v>1.63</v>
      </c>
      <c r="G62" t="s">
        <v>0</v>
      </c>
      <c r="H62">
        <v>0.66</v>
      </c>
      <c r="I62" t="s">
        <v>0</v>
      </c>
      <c r="J62">
        <v>0.45</v>
      </c>
    </row>
    <row r="63" spans="1:10">
      <c r="A63" s="3">
        <v>132</v>
      </c>
      <c r="C63" t="s">
        <v>0</v>
      </c>
      <c r="D63">
        <v>2.42</v>
      </c>
      <c r="E63" t="s">
        <v>0</v>
      </c>
      <c r="F63">
        <v>2.2999999999999998</v>
      </c>
      <c r="G63">
        <v>0.9</v>
      </c>
      <c r="H63">
        <v>0.78</v>
      </c>
      <c r="I63">
        <v>0.7</v>
      </c>
      <c r="J63">
        <v>0.57999999999999996</v>
      </c>
    </row>
    <row r="64" spans="1:10">
      <c r="A64" s="3">
        <v>132</v>
      </c>
      <c r="C64" s="51">
        <v>3.9</v>
      </c>
      <c r="D64" s="51">
        <v>3.5</v>
      </c>
      <c r="E64" s="51" t="s">
        <v>0</v>
      </c>
      <c r="F64" s="51">
        <v>1.24</v>
      </c>
      <c r="G64" s="51" t="s">
        <v>0</v>
      </c>
      <c r="H64" s="51">
        <v>0.92</v>
      </c>
      <c r="I64" s="51">
        <v>0.56000000000000005</v>
      </c>
      <c r="J64" s="51">
        <v>0.76</v>
      </c>
    </row>
    <row r="65" spans="1:10">
      <c r="A65" s="3">
        <v>132</v>
      </c>
      <c r="C65" s="51" t="s">
        <v>0</v>
      </c>
      <c r="D65" s="51">
        <v>6.32</v>
      </c>
      <c r="E65" s="51" t="s">
        <v>0</v>
      </c>
      <c r="F65" s="51">
        <v>4.43</v>
      </c>
      <c r="G65" s="51">
        <v>1.7</v>
      </c>
      <c r="H65" s="51">
        <v>2.4</v>
      </c>
      <c r="I65" s="51">
        <v>1.2</v>
      </c>
      <c r="J65" s="51">
        <v>2.68</v>
      </c>
    </row>
    <row r="66" spans="1:10">
      <c r="A66" s="3">
        <v>132</v>
      </c>
      <c r="C66" s="51">
        <v>3.33</v>
      </c>
      <c r="D66" s="51">
        <v>3.32</v>
      </c>
      <c r="E66" s="51">
        <v>2.2999999999999998</v>
      </c>
      <c r="F66" s="51">
        <v>0.87</v>
      </c>
      <c r="G66" s="51" t="s">
        <v>0</v>
      </c>
      <c r="H66" s="51">
        <v>0.75</v>
      </c>
      <c r="I66" s="51">
        <v>0.7</v>
      </c>
      <c r="J66" s="51">
        <v>0.6</v>
      </c>
    </row>
    <row r="67" spans="1:10">
      <c r="A67" s="3">
        <v>132</v>
      </c>
      <c r="C67" s="51" t="s">
        <v>0</v>
      </c>
      <c r="D67" s="51">
        <v>3.02</v>
      </c>
      <c r="E67" s="51" t="s">
        <v>0</v>
      </c>
      <c r="F67" s="51">
        <v>1.06</v>
      </c>
      <c r="G67" s="51" t="s">
        <v>0</v>
      </c>
      <c r="H67" s="51">
        <v>0.79</v>
      </c>
      <c r="I67" s="51">
        <v>1.05</v>
      </c>
      <c r="J67" s="51">
        <v>0.83</v>
      </c>
    </row>
    <row r="68" spans="1:10">
      <c r="A68" s="3">
        <v>132</v>
      </c>
      <c r="C68" s="51">
        <v>3.85</v>
      </c>
      <c r="D68" s="51">
        <v>3.26</v>
      </c>
      <c r="E68" s="51">
        <v>1.6</v>
      </c>
      <c r="F68" s="51">
        <v>1.02</v>
      </c>
      <c r="G68" s="51" t="s">
        <v>0</v>
      </c>
      <c r="H68" s="51">
        <v>0.9</v>
      </c>
      <c r="I68" s="51">
        <v>0.53</v>
      </c>
      <c r="J68" s="51">
        <v>1.03</v>
      </c>
    </row>
    <row r="69" spans="1:10">
      <c r="A69" s="3">
        <v>132</v>
      </c>
      <c r="C69" s="51" t="s">
        <v>0</v>
      </c>
      <c r="D69" s="51">
        <v>2.75</v>
      </c>
      <c r="E69" s="51" t="s">
        <v>0</v>
      </c>
      <c r="F69" s="51">
        <v>1.4</v>
      </c>
      <c r="G69" s="51">
        <v>1.2</v>
      </c>
      <c r="H69" s="51">
        <v>0.77</v>
      </c>
      <c r="I69" s="51">
        <v>0.64</v>
      </c>
      <c r="J69" s="51">
        <v>1.03</v>
      </c>
    </row>
    <row r="70" spans="1:10">
      <c r="A70" s="3">
        <v>132</v>
      </c>
      <c r="C70" s="51" t="s">
        <v>0</v>
      </c>
      <c r="D70" s="51">
        <v>3.45</v>
      </c>
      <c r="E70" s="51">
        <v>2.2999999999999998</v>
      </c>
      <c r="F70" s="51">
        <v>0.89</v>
      </c>
      <c r="G70" s="51">
        <v>0.97</v>
      </c>
      <c r="H70" s="51">
        <v>1</v>
      </c>
      <c r="I70" s="51">
        <v>0.9</v>
      </c>
      <c r="J70" s="51">
        <v>0.92</v>
      </c>
    </row>
    <row r="71" spans="1:10">
      <c r="A71" s="3">
        <v>132</v>
      </c>
      <c r="C71" s="51">
        <v>2.8</v>
      </c>
      <c r="D71" s="51">
        <v>2.94</v>
      </c>
      <c r="E71" s="51" t="s">
        <v>0</v>
      </c>
      <c r="F71" s="51">
        <v>1</v>
      </c>
      <c r="G71" s="51">
        <v>0.9</v>
      </c>
      <c r="H71" s="51">
        <v>0.84</v>
      </c>
      <c r="I71" s="51">
        <v>0.9</v>
      </c>
      <c r="J71" s="51">
        <v>1.02</v>
      </c>
    </row>
    <row r="72" spans="1:10">
      <c r="A72" s="3">
        <v>132</v>
      </c>
      <c r="C72" s="51">
        <v>4.7</v>
      </c>
      <c r="D72" s="51">
        <v>3.67</v>
      </c>
      <c r="E72" s="51" t="s">
        <v>0</v>
      </c>
      <c r="F72" s="51">
        <v>1.51</v>
      </c>
      <c r="G72" s="51" t="s">
        <v>0</v>
      </c>
      <c r="H72" s="51">
        <v>1.08</v>
      </c>
      <c r="I72" s="51">
        <v>0.6</v>
      </c>
      <c r="J72" s="51">
        <v>1.4</v>
      </c>
    </row>
    <row r="73" spans="1:10">
      <c r="A73" s="3">
        <v>132</v>
      </c>
      <c r="C73" s="51" t="s">
        <v>0</v>
      </c>
      <c r="D73" s="51">
        <v>3.15</v>
      </c>
      <c r="E73" s="51" t="s">
        <v>0</v>
      </c>
      <c r="F73" s="51">
        <v>0.9</v>
      </c>
      <c r="G73" s="51">
        <v>1.05</v>
      </c>
      <c r="H73" s="51">
        <v>0.86</v>
      </c>
      <c r="I73" s="51">
        <v>0.55000000000000004</v>
      </c>
      <c r="J73" s="51">
        <v>0.92</v>
      </c>
    </row>
    <row r="74" spans="1:10">
      <c r="A74" s="3">
        <v>132</v>
      </c>
      <c r="C74">
        <v>2.2999999999999998</v>
      </c>
      <c r="D74">
        <v>2.88</v>
      </c>
      <c r="E74" t="s">
        <v>0</v>
      </c>
      <c r="F74">
        <v>0.73</v>
      </c>
      <c r="G74" t="s">
        <v>0</v>
      </c>
      <c r="H74">
        <v>0.89</v>
      </c>
      <c r="I74" t="s">
        <v>0</v>
      </c>
      <c r="J74">
        <v>0.86</v>
      </c>
    </row>
    <row r="75" spans="1:10">
      <c r="A75" s="3">
        <v>132</v>
      </c>
      <c r="C75">
        <v>3.6</v>
      </c>
      <c r="D75">
        <v>3.69</v>
      </c>
      <c r="E75" t="s">
        <v>0</v>
      </c>
      <c r="F75">
        <v>1.89</v>
      </c>
      <c r="G75">
        <v>2.1</v>
      </c>
      <c r="H75">
        <v>1.08</v>
      </c>
      <c r="I75">
        <v>0.73</v>
      </c>
      <c r="J75">
        <v>1.75</v>
      </c>
    </row>
    <row r="76" spans="1:10">
      <c r="A76" s="3">
        <v>132</v>
      </c>
      <c r="C76">
        <v>2.9</v>
      </c>
      <c r="D76">
        <v>2.61</v>
      </c>
      <c r="E76" t="s">
        <v>0</v>
      </c>
      <c r="F76">
        <v>0.5</v>
      </c>
      <c r="G76">
        <v>1.1000000000000001</v>
      </c>
      <c r="H76">
        <v>0.7</v>
      </c>
      <c r="I76">
        <v>0.6</v>
      </c>
      <c r="J76">
        <v>0.7</v>
      </c>
    </row>
    <row r="77" spans="1:10">
      <c r="A77" s="3">
        <v>132</v>
      </c>
      <c r="C77">
        <v>2.6</v>
      </c>
      <c r="D77">
        <v>2.97</v>
      </c>
      <c r="E77">
        <v>2.2999999999999998</v>
      </c>
      <c r="F77">
        <v>1.1100000000000001</v>
      </c>
      <c r="G77" t="s">
        <v>0</v>
      </c>
      <c r="H77">
        <v>0.6</v>
      </c>
      <c r="I77" t="s">
        <v>0</v>
      </c>
      <c r="J77">
        <v>0.8</v>
      </c>
    </row>
    <row r="78" spans="1:10">
      <c r="A78" s="3">
        <v>132</v>
      </c>
      <c r="C78" t="s">
        <v>0</v>
      </c>
      <c r="D78">
        <v>2.93</v>
      </c>
      <c r="E78" t="s">
        <v>0</v>
      </c>
      <c r="F78">
        <v>0.87</v>
      </c>
      <c r="G78" t="s">
        <v>0</v>
      </c>
      <c r="H78">
        <v>0.8</v>
      </c>
      <c r="I78">
        <v>1</v>
      </c>
      <c r="J78">
        <v>0.53</v>
      </c>
    </row>
    <row r="79" spans="1:10">
      <c r="A79" s="3">
        <v>132</v>
      </c>
      <c r="C79" t="s">
        <v>0</v>
      </c>
      <c r="D79">
        <v>2.59</v>
      </c>
      <c r="E79" t="s">
        <v>0</v>
      </c>
      <c r="F79">
        <v>0.77</v>
      </c>
      <c r="G79" t="s">
        <v>0</v>
      </c>
      <c r="H79">
        <v>0.83</v>
      </c>
      <c r="I79">
        <v>0.7</v>
      </c>
      <c r="J79">
        <v>0.96</v>
      </c>
    </row>
    <row r="80" spans="1:10">
      <c r="A80" s="3">
        <v>132</v>
      </c>
      <c r="C80">
        <v>3.3</v>
      </c>
      <c r="D80">
        <v>2.79</v>
      </c>
      <c r="E80">
        <v>2.6</v>
      </c>
      <c r="F80">
        <v>0.97</v>
      </c>
      <c r="G80" t="s">
        <v>0</v>
      </c>
      <c r="H80">
        <v>0.76</v>
      </c>
      <c r="I80" t="s">
        <v>0</v>
      </c>
      <c r="J80">
        <v>0.76</v>
      </c>
    </row>
    <row r="81" spans="1:10">
      <c r="A81" s="3">
        <v>132</v>
      </c>
      <c r="C81">
        <v>3.1</v>
      </c>
      <c r="D81">
        <v>2.9</v>
      </c>
      <c r="E81" t="s">
        <v>0</v>
      </c>
      <c r="F81">
        <v>1.03</v>
      </c>
      <c r="G81" t="s">
        <v>0</v>
      </c>
      <c r="H81">
        <v>0.77</v>
      </c>
      <c r="I81">
        <v>0.5</v>
      </c>
      <c r="J81">
        <v>0.73</v>
      </c>
    </row>
    <row r="82" spans="1:10">
      <c r="A82" s="3">
        <v>132</v>
      </c>
      <c r="C82">
        <v>2.35</v>
      </c>
      <c r="D82">
        <v>2.73</v>
      </c>
      <c r="E82" t="s">
        <v>0</v>
      </c>
      <c r="F82">
        <v>0.74</v>
      </c>
      <c r="G82" t="s">
        <v>0</v>
      </c>
      <c r="H82">
        <v>0.68</v>
      </c>
      <c r="I82">
        <v>0.74</v>
      </c>
      <c r="J82">
        <v>0.8</v>
      </c>
    </row>
    <row r="83" spans="1:10">
      <c r="A83" s="3">
        <v>132</v>
      </c>
      <c r="C83">
        <v>3</v>
      </c>
      <c r="D83">
        <v>2.89</v>
      </c>
      <c r="E83">
        <v>1.9</v>
      </c>
      <c r="F83">
        <v>0.86</v>
      </c>
      <c r="G83">
        <v>1</v>
      </c>
      <c r="H83">
        <v>0.78</v>
      </c>
      <c r="I83">
        <v>1.1000000000000001</v>
      </c>
      <c r="J83">
        <v>0.78</v>
      </c>
    </row>
    <row r="84" spans="1:10">
      <c r="A84" s="4">
        <v>133</v>
      </c>
      <c r="C84" s="9">
        <v>2.6</v>
      </c>
      <c r="D84" s="9">
        <v>2.39</v>
      </c>
      <c r="E84" s="9">
        <v>0.6</v>
      </c>
      <c r="F84" s="9">
        <v>1.21</v>
      </c>
      <c r="G84" s="9">
        <v>0.72</v>
      </c>
      <c r="H84" s="9">
        <v>1.25</v>
      </c>
      <c r="I84" s="9">
        <v>0.5</v>
      </c>
      <c r="J84" s="9">
        <v>1.75</v>
      </c>
    </row>
    <row r="85" spans="1:10">
      <c r="A85" s="4">
        <v>133</v>
      </c>
      <c r="C85" s="9" t="s">
        <v>0</v>
      </c>
      <c r="D85" s="9">
        <v>2.2599999999999998</v>
      </c>
      <c r="E85" s="9">
        <v>0.7</v>
      </c>
      <c r="F85" s="9">
        <v>1.9</v>
      </c>
      <c r="G85" s="9">
        <v>0.65</v>
      </c>
      <c r="H85" s="9">
        <v>2</v>
      </c>
      <c r="I85" s="9">
        <v>0.43</v>
      </c>
      <c r="J85" s="9">
        <v>1.6</v>
      </c>
    </row>
    <row r="86" spans="1:10">
      <c r="A86" s="4">
        <v>133</v>
      </c>
      <c r="C86" s="9">
        <v>2.2000000000000002</v>
      </c>
      <c r="D86" s="9">
        <v>2.29</v>
      </c>
      <c r="E86" s="9">
        <v>0.47</v>
      </c>
      <c r="F86" s="9">
        <v>1.35</v>
      </c>
      <c r="G86" s="9">
        <v>0.59</v>
      </c>
      <c r="H86" s="9">
        <v>1.6</v>
      </c>
      <c r="I86" s="9">
        <v>0.78</v>
      </c>
      <c r="J86" s="9">
        <v>1.8</v>
      </c>
    </row>
    <row r="87" spans="1:10">
      <c r="A87" s="4">
        <v>133</v>
      </c>
      <c r="C87" s="9" t="s">
        <v>0</v>
      </c>
      <c r="D87" s="9">
        <v>3.16</v>
      </c>
      <c r="E87" s="9">
        <v>2.85</v>
      </c>
      <c r="F87" s="9">
        <v>1.73</v>
      </c>
      <c r="G87" s="9">
        <v>1.19</v>
      </c>
      <c r="H87" s="9" t="s">
        <v>0</v>
      </c>
      <c r="I87" s="9">
        <v>1.04</v>
      </c>
      <c r="J87" s="9">
        <v>3.17</v>
      </c>
    </row>
    <row r="88" spans="1:10">
      <c r="A88" s="4">
        <v>133</v>
      </c>
      <c r="C88" s="9" t="s">
        <v>0</v>
      </c>
      <c r="D88" s="9">
        <v>2.1</v>
      </c>
      <c r="E88" s="9">
        <v>0.9</v>
      </c>
      <c r="F88" s="9">
        <v>1.46</v>
      </c>
      <c r="G88" s="9">
        <v>0.7</v>
      </c>
      <c r="H88" s="9">
        <v>1.58</v>
      </c>
      <c r="I88" s="9">
        <v>0.52</v>
      </c>
      <c r="J88" s="9" t="s">
        <v>0</v>
      </c>
    </row>
    <row r="89" spans="1:10">
      <c r="A89" s="4">
        <v>133</v>
      </c>
      <c r="C89" s="9">
        <v>1.7</v>
      </c>
      <c r="D89" s="9">
        <v>2.42</v>
      </c>
      <c r="E89" s="9">
        <v>0.62</v>
      </c>
      <c r="F89" s="9">
        <v>1.3</v>
      </c>
      <c r="G89" s="9">
        <v>0.85</v>
      </c>
      <c r="H89" s="9">
        <v>1.4</v>
      </c>
      <c r="I89" s="9">
        <v>0.54</v>
      </c>
      <c r="J89" s="9">
        <v>1.9</v>
      </c>
    </row>
    <row r="90" spans="1:10">
      <c r="A90" s="4">
        <v>133</v>
      </c>
      <c r="C90" s="9" t="s">
        <v>0</v>
      </c>
      <c r="D90" s="9">
        <v>1.99</v>
      </c>
      <c r="E90" s="9">
        <v>0.49</v>
      </c>
      <c r="F90" s="9">
        <v>1.2</v>
      </c>
      <c r="G90" s="9">
        <v>0.68</v>
      </c>
      <c r="H90" s="9">
        <v>1.47</v>
      </c>
      <c r="I90" s="9">
        <v>0.43</v>
      </c>
      <c r="J90" s="9">
        <v>1.46</v>
      </c>
    </row>
    <row r="91" spans="1:10">
      <c r="A91" s="4">
        <v>133</v>
      </c>
      <c r="C91" s="9" t="s">
        <v>0</v>
      </c>
      <c r="D91" s="9">
        <v>2.2400000000000002</v>
      </c>
      <c r="E91" s="9">
        <v>0.7</v>
      </c>
      <c r="F91" s="9">
        <v>1.23</v>
      </c>
      <c r="G91" s="9">
        <v>0.4</v>
      </c>
      <c r="H91" s="9">
        <v>1.38</v>
      </c>
      <c r="I91" s="9">
        <v>0.6</v>
      </c>
      <c r="J91" s="9">
        <v>1.52</v>
      </c>
    </row>
    <row r="92" spans="1:10">
      <c r="A92" s="4">
        <v>133</v>
      </c>
      <c r="C92" s="9" t="s">
        <v>0</v>
      </c>
      <c r="D92" s="9">
        <v>2.09</v>
      </c>
      <c r="E92" s="9">
        <v>0.22</v>
      </c>
      <c r="F92" s="9">
        <v>1.17</v>
      </c>
      <c r="G92" s="9">
        <v>0.6</v>
      </c>
      <c r="H92" s="9">
        <v>1.27</v>
      </c>
      <c r="I92" s="9">
        <v>0.52</v>
      </c>
      <c r="J92" s="9">
        <v>1.3</v>
      </c>
    </row>
    <row r="93" spans="1:10">
      <c r="A93" s="4">
        <v>133</v>
      </c>
      <c r="C93" s="9" t="s">
        <v>0</v>
      </c>
      <c r="D93" s="9">
        <v>2.06</v>
      </c>
      <c r="E93" s="9">
        <v>0.68</v>
      </c>
      <c r="F93" s="9">
        <v>1.1299999999999999</v>
      </c>
      <c r="G93" s="9">
        <v>0.57999999999999996</v>
      </c>
      <c r="H93" s="9">
        <v>1.25</v>
      </c>
      <c r="I93" s="9">
        <v>0.55000000000000004</v>
      </c>
      <c r="J93" s="9">
        <v>1.8</v>
      </c>
    </row>
    <row r="94" spans="1:10">
      <c r="A94" s="4">
        <v>133</v>
      </c>
      <c r="C94" t="s">
        <v>0</v>
      </c>
      <c r="D94">
        <v>2.19</v>
      </c>
      <c r="E94">
        <v>0.2</v>
      </c>
      <c r="F94">
        <v>1.27</v>
      </c>
      <c r="G94">
        <v>0.45</v>
      </c>
      <c r="H94">
        <v>1.38</v>
      </c>
      <c r="I94">
        <v>0.54</v>
      </c>
      <c r="J94">
        <v>1.1299999999999999</v>
      </c>
    </row>
    <row r="95" spans="1:10">
      <c r="A95" s="4">
        <v>133</v>
      </c>
      <c r="C95">
        <v>1.6</v>
      </c>
      <c r="D95">
        <v>2.21</v>
      </c>
      <c r="E95">
        <v>0.54</v>
      </c>
      <c r="F95">
        <v>1.33</v>
      </c>
      <c r="G95">
        <v>0.53</v>
      </c>
      <c r="H95">
        <v>1.08</v>
      </c>
      <c r="I95">
        <v>0.45</v>
      </c>
      <c r="J95">
        <v>1.43</v>
      </c>
    </row>
    <row r="96" spans="1:10">
      <c r="A96" s="4">
        <v>133</v>
      </c>
      <c r="C96" t="s">
        <v>0</v>
      </c>
      <c r="D96">
        <v>2.2400000000000002</v>
      </c>
      <c r="E96">
        <v>0.83</v>
      </c>
      <c r="F96">
        <v>1.77</v>
      </c>
      <c r="G96">
        <v>0.75</v>
      </c>
      <c r="H96">
        <v>1.73</v>
      </c>
      <c r="I96">
        <v>0.63</v>
      </c>
      <c r="J96">
        <v>1.5</v>
      </c>
    </row>
    <row r="97" spans="1:11">
      <c r="A97" s="4">
        <v>133</v>
      </c>
      <c r="C97">
        <v>2.5</v>
      </c>
      <c r="D97">
        <v>2.34</v>
      </c>
      <c r="E97">
        <v>0.18</v>
      </c>
      <c r="F97">
        <v>1.53</v>
      </c>
      <c r="G97">
        <v>0.6</v>
      </c>
      <c r="H97">
        <v>1.3</v>
      </c>
      <c r="I97">
        <v>0.4</v>
      </c>
      <c r="J97">
        <v>1.08</v>
      </c>
    </row>
    <row r="98" spans="1:11">
      <c r="A98" s="4">
        <v>133</v>
      </c>
      <c r="C98" t="s">
        <v>0</v>
      </c>
      <c r="D98">
        <v>3.04</v>
      </c>
      <c r="E98">
        <v>0.8</v>
      </c>
      <c r="F98">
        <v>2.9</v>
      </c>
      <c r="G98">
        <v>1</v>
      </c>
      <c r="H98">
        <v>1.38</v>
      </c>
      <c r="I98" t="s">
        <v>0</v>
      </c>
      <c r="J98">
        <v>2</v>
      </c>
    </row>
    <row r="99" spans="1:11">
      <c r="A99" s="4">
        <v>133</v>
      </c>
      <c r="C99">
        <v>3.15</v>
      </c>
      <c r="D99">
        <v>4.3</v>
      </c>
      <c r="E99">
        <v>0.3</v>
      </c>
      <c r="F99">
        <v>1.47</v>
      </c>
      <c r="G99">
        <v>0.56999999999999995</v>
      </c>
      <c r="H99">
        <v>2.1</v>
      </c>
      <c r="I99">
        <v>0.55000000000000004</v>
      </c>
      <c r="J99">
        <v>1.7</v>
      </c>
    </row>
    <row r="100" spans="1:11">
      <c r="A100" s="4">
        <v>133</v>
      </c>
      <c r="C100">
        <v>2.1</v>
      </c>
      <c r="D100">
        <v>2.5299999999999998</v>
      </c>
      <c r="E100">
        <v>0.88</v>
      </c>
      <c r="F100">
        <v>1.43</v>
      </c>
      <c r="G100">
        <v>0.6</v>
      </c>
      <c r="H100">
        <v>1.48</v>
      </c>
      <c r="I100">
        <v>0.55000000000000004</v>
      </c>
      <c r="J100">
        <v>1.45</v>
      </c>
    </row>
    <row r="101" spans="1:11">
      <c r="A101" s="4">
        <v>133</v>
      </c>
      <c r="C101" t="s">
        <v>0</v>
      </c>
      <c r="D101">
        <v>2.79</v>
      </c>
      <c r="E101">
        <v>0.2</v>
      </c>
      <c r="F101">
        <v>1.83</v>
      </c>
      <c r="G101" t="s">
        <v>0</v>
      </c>
      <c r="H101">
        <v>1.31</v>
      </c>
      <c r="I101">
        <v>0.55000000000000004</v>
      </c>
      <c r="J101">
        <v>1.38</v>
      </c>
    </row>
    <row r="102" spans="1:11">
      <c r="A102" s="4">
        <v>133</v>
      </c>
      <c r="C102" t="s">
        <v>0</v>
      </c>
      <c r="D102">
        <v>2.2999999999999998</v>
      </c>
      <c r="E102">
        <v>0.3</v>
      </c>
      <c r="F102">
        <v>1.26</v>
      </c>
      <c r="G102">
        <v>0.55000000000000004</v>
      </c>
      <c r="H102">
        <v>0.97</v>
      </c>
      <c r="I102">
        <v>0.7</v>
      </c>
      <c r="J102">
        <v>1.1000000000000001</v>
      </c>
    </row>
    <row r="103" spans="1:11">
      <c r="A103" s="4">
        <v>133</v>
      </c>
      <c r="C103" t="s">
        <v>0</v>
      </c>
      <c r="D103">
        <v>2.75</v>
      </c>
      <c r="E103">
        <v>1.05</v>
      </c>
      <c r="F103">
        <v>1.45</v>
      </c>
      <c r="G103">
        <v>0.77</v>
      </c>
      <c r="H103">
        <v>1.42</v>
      </c>
      <c r="I103">
        <v>0.63</v>
      </c>
      <c r="J103">
        <v>1.48</v>
      </c>
    </row>
    <row r="104" spans="1:11">
      <c r="A104" s="53">
        <v>134</v>
      </c>
      <c r="C104" s="52">
        <v>3</v>
      </c>
      <c r="D104" s="52">
        <v>2.96</v>
      </c>
      <c r="E104" s="52">
        <v>2.25</v>
      </c>
      <c r="F104" s="52">
        <v>0.93</v>
      </c>
      <c r="G104" s="52">
        <v>1.04</v>
      </c>
      <c r="H104" s="52">
        <v>2.5499999999999998</v>
      </c>
      <c r="I104" s="52">
        <v>0.7</v>
      </c>
      <c r="J104" s="52">
        <v>2.2000000000000002</v>
      </c>
      <c r="K104" s="14"/>
    </row>
    <row r="105" spans="1:11">
      <c r="A105" s="53">
        <v>134</v>
      </c>
      <c r="C105" s="52">
        <v>3.8</v>
      </c>
      <c r="D105" s="52">
        <v>2.97</v>
      </c>
      <c r="E105" s="52">
        <v>2.2999999999999998</v>
      </c>
      <c r="F105" s="52">
        <v>1.05</v>
      </c>
      <c r="G105" s="52">
        <v>0.88</v>
      </c>
      <c r="H105" s="52">
        <v>1.55</v>
      </c>
      <c r="I105" s="52">
        <v>0.84</v>
      </c>
      <c r="J105" s="52">
        <v>2.1</v>
      </c>
      <c r="K105" s="14"/>
    </row>
    <row r="106" spans="1:11">
      <c r="A106" s="53">
        <v>134</v>
      </c>
      <c r="C106" s="52" t="s">
        <v>0</v>
      </c>
      <c r="D106" s="52">
        <v>2.6</v>
      </c>
      <c r="E106" s="52" t="s">
        <v>0</v>
      </c>
      <c r="F106" s="52">
        <v>0.73</v>
      </c>
      <c r="G106" s="52">
        <v>0.56000000000000005</v>
      </c>
      <c r="H106" s="52">
        <v>1.8</v>
      </c>
      <c r="I106" s="52">
        <v>0.56000000000000005</v>
      </c>
      <c r="J106" s="52" t="s">
        <v>0</v>
      </c>
      <c r="K106" s="14"/>
    </row>
    <row r="107" spans="1:11">
      <c r="A107" s="53">
        <v>134</v>
      </c>
      <c r="C107" s="52" t="s">
        <v>0</v>
      </c>
      <c r="D107" s="52">
        <v>2.63</v>
      </c>
      <c r="E107" s="52" t="s">
        <v>0</v>
      </c>
      <c r="F107" s="52">
        <v>0.37</v>
      </c>
      <c r="G107" s="52">
        <v>0.92</v>
      </c>
      <c r="H107" s="52">
        <v>1.87</v>
      </c>
      <c r="I107" s="52">
        <v>0.72</v>
      </c>
      <c r="J107" s="52">
        <v>2.0499999999999998</v>
      </c>
      <c r="K107" s="14"/>
    </row>
    <row r="108" spans="1:11">
      <c r="A108" s="53">
        <v>134</v>
      </c>
      <c r="C108" s="52" t="s">
        <v>0</v>
      </c>
      <c r="D108" s="52">
        <v>2.69</v>
      </c>
      <c r="E108" s="52">
        <v>2.2000000000000002</v>
      </c>
      <c r="F108" s="52">
        <v>0.78</v>
      </c>
      <c r="G108" s="52">
        <v>0.1</v>
      </c>
      <c r="H108" s="52">
        <v>1.69</v>
      </c>
      <c r="I108" s="52">
        <v>0.55000000000000004</v>
      </c>
      <c r="J108" s="52">
        <v>1.46</v>
      </c>
      <c r="K108" s="14"/>
    </row>
    <row r="109" spans="1:11">
      <c r="A109" s="53">
        <v>134</v>
      </c>
      <c r="C109" s="52" t="s">
        <v>0</v>
      </c>
      <c r="D109" s="52">
        <v>2.4900000000000002</v>
      </c>
      <c r="E109" s="52">
        <v>2</v>
      </c>
      <c r="F109" s="52">
        <v>1.1299999999999999</v>
      </c>
      <c r="G109" s="52">
        <v>0.56999999999999995</v>
      </c>
      <c r="H109" s="52">
        <v>1.74</v>
      </c>
      <c r="I109" s="52">
        <v>0.43</v>
      </c>
      <c r="J109" s="52">
        <v>1.6</v>
      </c>
      <c r="K109" s="14"/>
    </row>
    <row r="110" spans="1:11">
      <c r="A110" s="53">
        <v>134</v>
      </c>
      <c r="C110" s="52">
        <v>3.2</v>
      </c>
      <c r="D110" s="52">
        <v>2.71</v>
      </c>
      <c r="E110" s="52">
        <v>1.9</v>
      </c>
      <c r="F110" s="52">
        <v>0.94</v>
      </c>
      <c r="G110" s="52" t="s">
        <v>0</v>
      </c>
      <c r="H110" s="52">
        <v>1.59</v>
      </c>
      <c r="I110" s="52">
        <v>0.62</v>
      </c>
      <c r="J110" s="52">
        <v>1.6</v>
      </c>
      <c r="K110" s="14"/>
    </row>
    <row r="111" spans="1:11">
      <c r="A111" s="53">
        <v>134</v>
      </c>
      <c r="C111" s="52" t="s">
        <v>0</v>
      </c>
      <c r="D111" s="52">
        <v>2.4900000000000002</v>
      </c>
      <c r="E111" s="52" t="s">
        <v>0</v>
      </c>
      <c r="F111" s="52">
        <v>0.73</v>
      </c>
      <c r="G111" s="52">
        <v>0.75</v>
      </c>
      <c r="H111" s="52">
        <v>1.4</v>
      </c>
      <c r="I111" s="52">
        <v>0.45</v>
      </c>
      <c r="J111" s="52">
        <v>1.46</v>
      </c>
      <c r="K111" s="14"/>
    </row>
    <row r="112" spans="1:11">
      <c r="A112" s="53">
        <v>134</v>
      </c>
      <c r="C112" s="52">
        <v>2.2999999999999998</v>
      </c>
      <c r="D112" s="52">
        <v>2.7</v>
      </c>
      <c r="E112" s="52">
        <v>1.7</v>
      </c>
      <c r="F112" s="52">
        <v>0.6</v>
      </c>
      <c r="G112" s="52">
        <v>0.63</v>
      </c>
      <c r="H112" s="52">
        <v>1.58</v>
      </c>
      <c r="I112" s="52">
        <v>0.45</v>
      </c>
      <c r="J112" s="52">
        <v>1.68</v>
      </c>
      <c r="K112" s="14"/>
    </row>
    <row r="113" spans="1:11">
      <c r="A113" s="53">
        <v>134</v>
      </c>
      <c r="C113" s="52" t="s">
        <v>0</v>
      </c>
      <c r="D113" s="52">
        <v>2.33</v>
      </c>
      <c r="E113" s="52" t="s">
        <v>0</v>
      </c>
      <c r="F113" s="52">
        <v>0.43</v>
      </c>
      <c r="G113" s="52">
        <v>0.54</v>
      </c>
      <c r="H113" s="52" t="s">
        <v>0</v>
      </c>
      <c r="I113" s="52">
        <v>0.56000000000000005</v>
      </c>
      <c r="J113" s="52" t="s">
        <v>0</v>
      </c>
      <c r="K113" s="14"/>
    </row>
    <row r="114" spans="1:11">
      <c r="A114" s="53">
        <v>134</v>
      </c>
      <c r="C114">
        <v>3.1</v>
      </c>
      <c r="D114">
        <v>2.04</v>
      </c>
      <c r="E114" t="s">
        <v>0</v>
      </c>
      <c r="F114">
        <v>0.2</v>
      </c>
      <c r="G114">
        <v>0.63</v>
      </c>
      <c r="H114">
        <v>1.46</v>
      </c>
      <c r="I114">
        <v>0.3</v>
      </c>
      <c r="J114">
        <v>1.47</v>
      </c>
    </row>
    <row r="115" spans="1:11">
      <c r="A115" s="53">
        <v>134</v>
      </c>
      <c r="C115" t="s">
        <v>0</v>
      </c>
      <c r="D115">
        <v>2.0099999999999998</v>
      </c>
      <c r="E115" t="s">
        <v>0</v>
      </c>
      <c r="F115">
        <v>0.74</v>
      </c>
      <c r="G115">
        <v>0.55000000000000004</v>
      </c>
      <c r="H115">
        <v>1.18</v>
      </c>
      <c r="I115">
        <v>0.15</v>
      </c>
      <c r="J115">
        <v>1.33</v>
      </c>
    </row>
    <row r="116" spans="1:11">
      <c r="A116" s="53">
        <v>134</v>
      </c>
      <c r="C116" t="s">
        <v>0</v>
      </c>
      <c r="D116">
        <v>2.13</v>
      </c>
      <c r="E116" t="s">
        <v>0</v>
      </c>
      <c r="F116">
        <v>0.54</v>
      </c>
      <c r="G116">
        <v>0.7</v>
      </c>
      <c r="H116">
        <v>1.1299999999999999</v>
      </c>
      <c r="I116">
        <v>0.6</v>
      </c>
      <c r="J116">
        <v>1.43</v>
      </c>
    </row>
    <row r="117" spans="1:11">
      <c r="A117" s="53">
        <v>134</v>
      </c>
      <c r="C117">
        <v>2.7</v>
      </c>
      <c r="D117">
        <v>2.19</v>
      </c>
      <c r="E117" t="s">
        <v>0</v>
      </c>
      <c r="F117">
        <v>0.33</v>
      </c>
      <c r="G117" t="s">
        <v>0</v>
      </c>
      <c r="H117">
        <v>1.43</v>
      </c>
      <c r="I117">
        <v>0.1</v>
      </c>
      <c r="J117">
        <v>1.21</v>
      </c>
    </row>
    <row r="118" spans="1:11">
      <c r="A118" s="53">
        <v>134</v>
      </c>
      <c r="C118" t="s">
        <v>0</v>
      </c>
      <c r="D118">
        <v>2.85</v>
      </c>
      <c r="E118" t="s">
        <v>0</v>
      </c>
      <c r="F118">
        <v>0.59</v>
      </c>
      <c r="G118">
        <v>0.5</v>
      </c>
      <c r="H118">
        <v>1.32</v>
      </c>
      <c r="I118">
        <v>0.53</v>
      </c>
      <c r="J118">
        <v>1.04</v>
      </c>
    </row>
    <row r="119" spans="1:11">
      <c r="A119" s="53">
        <v>134</v>
      </c>
      <c r="C119" t="s">
        <v>0</v>
      </c>
      <c r="D119">
        <v>2.2000000000000002</v>
      </c>
      <c r="E119" t="s">
        <v>0</v>
      </c>
      <c r="F119">
        <v>0.55000000000000004</v>
      </c>
      <c r="G119">
        <v>0.23</v>
      </c>
      <c r="H119">
        <v>1.35</v>
      </c>
      <c r="I119">
        <v>0.6</v>
      </c>
      <c r="J119">
        <v>1.4</v>
      </c>
    </row>
    <row r="120" spans="1:11">
      <c r="A120" s="53">
        <v>134</v>
      </c>
      <c r="C120" t="s">
        <v>0</v>
      </c>
      <c r="D120">
        <v>2.5</v>
      </c>
      <c r="E120">
        <v>0.8</v>
      </c>
      <c r="F120">
        <v>0.41</v>
      </c>
      <c r="G120">
        <v>0.47</v>
      </c>
      <c r="H120">
        <v>1.75</v>
      </c>
      <c r="I120">
        <v>0.43</v>
      </c>
      <c r="J120">
        <v>1.4</v>
      </c>
    </row>
    <row r="121" spans="1:11">
      <c r="A121" s="53">
        <v>134</v>
      </c>
      <c r="C121">
        <v>3.7</v>
      </c>
      <c r="D121">
        <v>2.5</v>
      </c>
      <c r="E121" t="s">
        <v>0</v>
      </c>
      <c r="F121">
        <v>0.63</v>
      </c>
      <c r="G121">
        <v>0.7</v>
      </c>
      <c r="H121">
        <v>1.57</v>
      </c>
      <c r="I121">
        <v>0.35</v>
      </c>
      <c r="J121">
        <v>1.2</v>
      </c>
    </row>
    <row r="122" spans="1:11">
      <c r="A122" s="53">
        <v>134</v>
      </c>
      <c r="C122" t="s">
        <v>0</v>
      </c>
      <c r="D122">
        <v>2.13</v>
      </c>
      <c r="E122" t="s">
        <v>0</v>
      </c>
      <c r="F122">
        <v>0.21</v>
      </c>
      <c r="G122">
        <v>0.85</v>
      </c>
      <c r="H122">
        <v>1.39</v>
      </c>
      <c r="I122">
        <v>0.67</v>
      </c>
      <c r="J122">
        <v>1.32</v>
      </c>
    </row>
    <row r="123" spans="1:11">
      <c r="A123" s="53">
        <v>134</v>
      </c>
      <c r="C123" t="s">
        <v>0</v>
      </c>
      <c r="D123">
        <v>2.6</v>
      </c>
      <c r="E123" t="s">
        <v>0</v>
      </c>
      <c r="F123">
        <v>0.43</v>
      </c>
      <c r="G123">
        <v>0.6</v>
      </c>
      <c r="H123">
        <v>1.6</v>
      </c>
      <c r="I123" t="s">
        <v>0</v>
      </c>
      <c r="J123">
        <v>1.61</v>
      </c>
    </row>
    <row r="124" spans="1:11">
      <c r="A124" s="53">
        <v>134</v>
      </c>
      <c r="C124" s="52" t="s">
        <v>0</v>
      </c>
      <c r="D124" s="52">
        <v>2.5299999999999998</v>
      </c>
      <c r="E124" s="52">
        <v>1.3</v>
      </c>
      <c r="F124" s="52">
        <v>1.46</v>
      </c>
      <c r="G124" s="52">
        <v>0.45</v>
      </c>
      <c r="H124" s="52">
        <v>0.97</v>
      </c>
      <c r="I124" s="52">
        <v>0.63</v>
      </c>
      <c r="J124" s="52" t="s">
        <v>0</v>
      </c>
      <c r="K124" s="14"/>
    </row>
    <row r="125" spans="1:11">
      <c r="A125" s="53">
        <v>134</v>
      </c>
      <c r="C125" s="52" t="s">
        <v>0</v>
      </c>
      <c r="D125" s="52">
        <v>2.21</v>
      </c>
      <c r="E125" s="52">
        <v>1.17</v>
      </c>
      <c r="F125" s="52">
        <v>1.5</v>
      </c>
      <c r="G125" s="52">
        <v>0.78</v>
      </c>
      <c r="H125" s="52">
        <v>0.68</v>
      </c>
      <c r="I125" s="52">
        <v>0.38</v>
      </c>
      <c r="J125" s="52">
        <v>0.8</v>
      </c>
      <c r="K125" s="14"/>
    </row>
    <row r="126" spans="1:11">
      <c r="A126" s="53">
        <v>134</v>
      </c>
      <c r="C126" s="52" t="s">
        <v>0</v>
      </c>
      <c r="D126" s="52">
        <v>2.38</v>
      </c>
      <c r="E126" s="52">
        <v>1</v>
      </c>
      <c r="F126" s="52">
        <v>1.72</v>
      </c>
      <c r="G126" s="52" t="s">
        <v>0</v>
      </c>
      <c r="H126" s="52">
        <v>0.75</v>
      </c>
      <c r="I126" s="52">
        <v>0.6</v>
      </c>
      <c r="J126" s="52">
        <v>0.6</v>
      </c>
      <c r="K126" s="14"/>
    </row>
    <row r="127" spans="1:11">
      <c r="A127" s="53">
        <v>134</v>
      </c>
      <c r="C127" s="52" t="s">
        <v>0</v>
      </c>
      <c r="D127" s="52">
        <v>2.6</v>
      </c>
      <c r="E127" s="52">
        <v>2.5</v>
      </c>
      <c r="F127" s="52">
        <v>2.02</v>
      </c>
      <c r="G127" s="52">
        <v>0.9</v>
      </c>
      <c r="H127" s="52">
        <v>0.86</v>
      </c>
      <c r="I127" s="52">
        <v>0.85</v>
      </c>
      <c r="J127" s="52">
        <v>0.7</v>
      </c>
      <c r="K127" s="14"/>
    </row>
    <row r="128" spans="1:11">
      <c r="A128" s="53">
        <v>134</v>
      </c>
      <c r="C128" s="52">
        <v>4.6500000000000004</v>
      </c>
      <c r="D128" s="52">
        <v>2.82</v>
      </c>
      <c r="E128" s="52" t="s">
        <v>0</v>
      </c>
      <c r="F128" s="52">
        <v>1.76</v>
      </c>
      <c r="G128" s="52" t="s">
        <v>0</v>
      </c>
      <c r="H128" s="52">
        <v>0.81</v>
      </c>
      <c r="I128" s="52">
        <v>0.53</v>
      </c>
      <c r="J128" s="52">
        <v>0.84</v>
      </c>
      <c r="K128" s="14"/>
    </row>
    <row r="129" spans="1:11">
      <c r="A129" s="53">
        <v>134</v>
      </c>
      <c r="C129" s="52" t="s">
        <v>0</v>
      </c>
      <c r="D129" s="52">
        <v>2.2999999999999998</v>
      </c>
      <c r="E129" s="52" t="s">
        <v>0</v>
      </c>
      <c r="F129" s="52">
        <v>1.49</v>
      </c>
      <c r="G129" s="52">
        <v>0.8</v>
      </c>
      <c r="H129" s="52">
        <v>0.7</v>
      </c>
      <c r="I129" s="52" t="s">
        <v>0</v>
      </c>
      <c r="J129" s="52">
        <v>0.56999999999999995</v>
      </c>
      <c r="K129" s="14"/>
    </row>
    <row r="130" spans="1:11">
      <c r="A130" s="53">
        <v>134</v>
      </c>
      <c r="C130" s="52" t="s">
        <v>0</v>
      </c>
      <c r="D130" s="52">
        <v>2.5299999999999998</v>
      </c>
      <c r="E130" s="52" t="s">
        <v>0</v>
      </c>
      <c r="F130" s="52">
        <v>1.33</v>
      </c>
      <c r="G130" s="52">
        <v>0.7</v>
      </c>
      <c r="H130" s="52">
        <v>0.77</v>
      </c>
      <c r="I130" s="52">
        <v>0.8</v>
      </c>
      <c r="J130" s="52">
        <v>0.57999999999999996</v>
      </c>
      <c r="K130" s="14"/>
    </row>
    <row r="131" spans="1:11">
      <c r="A131" s="53">
        <v>134</v>
      </c>
      <c r="C131" s="52">
        <v>3.1</v>
      </c>
      <c r="D131" s="52">
        <v>2.54</v>
      </c>
      <c r="E131" s="52" t="s">
        <v>0</v>
      </c>
      <c r="F131" s="52">
        <v>1.19</v>
      </c>
      <c r="G131" s="52">
        <v>0.9</v>
      </c>
      <c r="H131" s="52">
        <v>1.1299999999999999</v>
      </c>
      <c r="I131" s="52">
        <v>0.73</v>
      </c>
      <c r="J131" s="52">
        <v>1.52</v>
      </c>
      <c r="K131" s="14"/>
    </row>
    <row r="132" spans="1:11">
      <c r="A132" s="53">
        <v>134</v>
      </c>
      <c r="C132" s="52">
        <v>3.5</v>
      </c>
      <c r="D132" s="52">
        <v>2.67</v>
      </c>
      <c r="E132" s="52">
        <v>1.7</v>
      </c>
      <c r="F132" s="52">
        <v>1.85</v>
      </c>
      <c r="G132" s="52">
        <v>0.6</v>
      </c>
      <c r="H132" s="52">
        <v>1.37</v>
      </c>
      <c r="I132" s="52">
        <v>1.5</v>
      </c>
      <c r="J132" s="52">
        <v>0.88</v>
      </c>
      <c r="K132" s="14"/>
    </row>
    <row r="133" spans="1:11">
      <c r="A133" s="53">
        <v>134</v>
      </c>
      <c r="C133" s="52" t="s">
        <v>0</v>
      </c>
      <c r="D133" s="52">
        <v>2.81</v>
      </c>
      <c r="E133" s="52" t="s">
        <v>0</v>
      </c>
      <c r="F133" s="52">
        <v>1.43</v>
      </c>
      <c r="G133" s="52">
        <v>0.95</v>
      </c>
      <c r="H133" s="52">
        <v>1.63</v>
      </c>
      <c r="I133" s="52">
        <v>0.8</v>
      </c>
      <c r="J133" s="52">
        <v>1.27</v>
      </c>
      <c r="K133" s="14" t="s">
        <v>71</v>
      </c>
    </row>
    <row r="134" spans="1:11">
      <c r="A134" s="53">
        <v>134</v>
      </c>
      <c r="C134" t="s">
        <v>0</v>
      </c>
      <c r="D134">
        <v>2.23</v>
      </c>
      <c r="E134">
        <v>0.24</v>
      </c>
      <c r="F134">
        <v>1.9</v>
      </c>
      <c r="G134" t="s">
        <v>0</v>
      </c>
      <c r="H134">
        <v>0.66</v>
      </c>
      <c r="I134">
        <v>0.7</v>
      </c>
      <c r="J134">
        <v>0.85</v>
      </c>
    </row>
    <row r="135" spans="1:11">
      <c r="A135" s="53">
        <v>134</v>
      </c>
      <c r="C135" t="s">
        <v>0</v>
      </c>
      <c r="D135">
        <v>2.64</v>
      </c>
      <c r="E135">
        <v>0.2</v>
      </c>
      <c r="F135">
        <v>1.21</v>
      </c>
      <c r="G135">
        <v>0.65</v>
      </c>
      <c r="H135">
        <v>1.02</v>
      </c>
      <c r="I135">
        <v>0.6</v>
      </c>
      <c r="J135">
        <v>0.6</v>
      </c>
    </row>
    <row r="136" spans="1:11">
      <c r="A136" s="53">
        <v>134</v>
      </c>
      <c r="C136" t="s">
        <v>0</v>
      </c>
      <c r="D136">
        <v>2.0699999999999998</v>
      </c>
      <c r="E136">
        <v>0.6</v>
      </c>
      <c r="F136">
        <v>1.22</v>
      </c>
      <c r="G136">
        <v>0.7</v>
      </c>
      <c r="H136">
        <v>0.57999999999999996</v>
      </c>
      <c r="I136">
        <v>0.56999999999999995</v>
      </c>
      <c r="J136">
        <v>0.56999999999999995</v>
      </c>
    </row>
    <row r="137" spans="1:11">
      <c r="A137" s="53">
        <v>134</v>
      </c>
      <c r="C137" t="s">
        <v>0</v>
      </c>
      <c r="D137">
        <v>2.69</v>
      </c>
      <c r="E137" t="s">
        <v>0</v>
      </c>
      <c r="F137">
        <v>1.65</v>
      </c>
      <c r="G137">
        <v>1.1000000000000001</v>
      </c>
      <c r="H137">
        <v>0.84</v>
      </c>
      <c r="I137">
        <v>0.85</v>
      </c>
      <c r="J137">
        <v>1.1399999999999999</v>
      </c>
    </row>
    <row r="138" spans="1:11">
      <c r="A138" s="53">
        <v>134</v>
      </c>
      <c r="C138" t="s">
        <v>0</v>
      </c>
      <c r="D138">
        <v>2.2999999999999998</v>
      </c>
      <c r="E138">
        <v>0.18</v>
      </c>
      <c r="F138">
        <v>1.35</v>
      </c>
      <c r="G138">
        <v>0.6</v>
      </c>
      <c r="H138">
        <v>0.34</v>
      </c>
      <c r="I138">
        <v>1</v>
      </c>
      <c r="J138">
        <v>0.9</v>
      </c>
    </row>
    <row r="139" spans="1:11">
      <c r="A139" s="53">
        <v>134</v>
      </c>
      <c r="C139" t="s">
        <v>0</v>
      </c>
      <c r="D139">
        <v>2.29</v>
      </c>
      <c r="E139">
        <v>0.26</v>
      </c>
      <c r="F139">
        <v>1.35</v>
      </c>
      <c r="G139" t="s">
        <v>0</v>
      </c>
      <c r="H139">
        <v>0.63</v>
      </c>
      <c r="I139" t="s">
        <v>0</v>
      </c>
      <c r="J139">
        <v>0.59</v>
      </c>
    </row>
    <row r="140" spans="1:11">
      <c r="A140" s="53">
        <v>134</v>
      </c>
      <c r="C140" t="s">
        <v>0</v>
      </c>
      <c r="D140">
        <v>2.16</v>
      </c>
      <c r="E140">
        <v>0.2</v>
      </c>
      <c r="F140">
        <v>1.3</v>
      </c>
      <c r="G140">
        <v>0.5</v>
      </c>
      <c r="H140">
        <v>0.75</v>
      </c>
      <c r="I140" t="s">
        <v>0</v>
      </c>
      <c r="J140">
        <v>0.8</v>
      </c>
    </row>
    <row r="141" spans="1:11">
      <c r="A141" s="53">
        <v>134</v>
      </c>
      <c r="C141" t="s">
        <v>0</v>
      </c>
      <c r="D141">
        <v>2.29</v>
      </c>
      <c r="E141">
        <v>0.43</v>
      </c>
      <c r="F141">
        <v>1.17</v>
      </c>
      <c r="G141" t="s">
        <v>0</v>
      </c>
      <c r="H141">
        <v>0.81</v>
      </c>
      <c r="I141">
        <v>0.7</v>
      </c>
      <c r="J141">
        <v>0.67</v>
      </c>
    </row>
    <row r="142" spans="1:11">
      <c r="A142" s="53">
        <v>134</v>
      </c>
      <c r="C142">
        <v>3.7</v>
      </c>
      <c r="D142">
        <v>2.7</v>
      </c>
      <c r="E142">
        <v>0.2</v>
      </c>
      <c r="F142">
        <v>1.34</v>
      </c>
      <c r="G142">
        <v>0.75</v>
      </c>
      <c r="H142">
        <v>1.1000000000000001</v>
      </c>
      <c r="I142">
        <v>0.1</v>
      </c>
      <c r="J142">
        <v>0.95</v>
      </c>
    </row>
    <row r="143" spans="1:11">
      <c r="A143" s="53">
        <v>134</v>
      </c>
      <c r="C143" t="s">
        <v>0</v>
      </c>
      <c r="D143">
        <v>2.1800000000000002</v>
      </c>
      <c r="E143">
        <v>0.25</v>
      </c>
      <c r="F143">
        <v>1.38</v>
      </c>
      <c r="G143" t="s">
        <v>0</v>
      </c>
      <c r="H143">
        <v>0.77</v>
      </c>
      <c r="I143">
        <v>1.7</v>
      </c>
      <c r="J143">
        <v>0.57999999999999996</v>
      </c>
    </row>
    <row r="144" spans="1:11">
      <c r="A144" s="19">
        <v>141</v>
      </c>
      <c r="C144" s="10" t="s">
        <v>0</v>
      </c>
      <c r="D144" s="10">
        <v>3.37</v>
      </c>
      <c r="E144" s="10" t="s">
        <v>0</v>
      </c>
      <c r="F144" s="10">
        <v>1.45</v>
      </c>
      <c r="G144" s="10" t="s">
        <v>0</v>
      </c>
      <c r="H144" s="10">
        <v>0.9</v>
      </c>
      <c r="I144" s="10" t="s">
        <v>0</v>
      </c>
      <c r="J144" s="10">
        <v>1.1599999999999999</v>
      </c>
    </row>
    <row r="145" spans="1:10">
      <c r="A145" s="19">
        <v>141</v>
      </c>
      <c r="C145" s="10" t="s">
        <v>0</v>
      </c>
      <c r="D145" s="10">
        <v>3.64</v>
      </c>
      <c r="E145" s="10" t="s">
        <v>0</v>
      </c>
      <c r="F145" s="10">
        <v>0.88</v>
      </c>
      <c r="G145" s="10">
        <v>0.8</v>
      </c>
      <c r="H145" s="10">
        <v>0.95</v>
      </c>
      <c r="I145" s="10">
        <v>1.6</v>
      </c>
      <c r="J145" s="10">
        <v>1.1200000000000001</v>
      </c>
    </row>
    <row r="146" spans="1:10">
      <c r="A146" s="19">
        <v>141</v>
      </c>
      <c r="C146" s="10">
        <v>2.9</v>
      </c>
      <c r="D146" s="10">
        <v>5.04</v>
      </c>
      <c r="E146" s="10" t="s">
        <v>0</v>
      </c>
      <c r="F146" s="10">
        <v>1.1499999999999999</v>
      </c>
      <c r="G146" s="10" t="s">
        <v>0</v>
      </c>
      <c r="H146" s="10">
        <v>1.36</v>
      </c>
      <c r="I146" s="10">
        <v>0.9</v>
      </c>
      <c r="J146" s="10">
        <v>1.81</v>
      </c>
    </row>
    <row r="147" spans="1:10">
      <c r="A147" s="19">
        <v>141</v>
      </c>
      <c r="C147" s="10">
        <v>3.05</v>
      </c>
      <c r="D147" s="10">
        <v>4.3</v>
      </c>
      <c r="E147" s="10" t="s">
        <v>0</v>
      </c>
      <c r="F147" s="10">
        <v>1.78</v>
      </c>
      <c r="G147" s="10">
        <v>0.9</v>
      </c>
      <c r="H147" s="10">
        <v>1.46</v>
      </c>
      <c r="I147" s="10">
        <v>0.95</v>
      </c>
      <c r="J147" s="10">
        <v>1.22</v>
      </c>
    </row>
    <row r="148" spans="1:10">
      <c r="A148" s="19">
        <v>141</v>
      </c>
      <c r="C148" s="10">
        <v>2.9</v>
      </c>
      <c r="D148" s="10">
        <v>3.15</v>
      </c>
      <c r="E148" s="10" t="s">
        <v>0</v>
      </c>
      <c r="F148" s="10">
        <v>1.19</v>
      </c>
      <c r="G148" s="10" t="s">
        <v>0</v>
      </c>
      <c r="H148" s="10">
        <v>1.79</v>
      </c>
      <c r="I148" s="10">
        <v>1</v>
      </c>
      <c r="J148" s="10">
        <v>1.41</v>
      </c>
    </row>
    <row r="149" spans="1:10">
      <c r="A149" s="19">
        <v>141</v>
      </c>
      <c r="C149" s="10" t="s">
        <v>0</v>
      </c>
      <c r="D149" s="10">
        <v>3.39</v>
      </c>
      <c r="E149" s="10" t="s">
        <v>0</v>
      </c>
      <c r="F149" s="10">
        <v>1.43</v>
      </c>
      <c r="G149" s="10">
        <v>1.45</v>
      </c>
      <c r="H149" s="10">
        <v>1.62</v>
      </c>
      <c r="I149" s="10" t="s">
        <v>0</v>
      </c>
      <c r="J149" s="10">
        <v>1.1100000000000001</v>
      </c>
    </row>
    <row r="150" spans="1:10">
      <c r="A150" s="19">
        <v>141</v>
      </c>
      <c r="C150" s="10" t="s">
        <v>0</v>
      </c>
      <c r="D150" s="10">
        <v>3.21</v>
      </c>
      <c r="E150" s="10" t="s">
        <v>0</v>
      </c>
      <c r="F150" s="10">
        <v>0.9</v>
      </c>
      <c r="G150" s="10" t="s">
        <v>0</v>
      </c>
      <c r="H150" s="10">
        <v>0.78</v>
      </c>
      <c r="I150" s="10">
        <v>0.7</v>
      </c>
      <c r="J150" s="10">
        <v>0.77</v>
      </c>
    </row>
    <row r="151" spans="1:10">
      <c r="A151" s="19">
        <v>141</v>
      </c>
      <c r="C151" s="10">
        <v>2.2000000000000002</v>
      </c>
      <c r="D151" s="10">
        <v>2.96</v>
      </c>
      <c r="E151" s="10">
        <v>1.6</v>
      </c>
      <c r="F151" s="10">
        <v>0.77</v>
      </c>
      <c r="G151" s="10" t="s">
        <v>0</v>
      </c>
      <c r="H151" s="10">
        <v>1.0900000000000001</v>
      </c>
      <c r="I151" s="10">
        <v>0.85</v>
      </c>
      <c r="J151" s="10">
        <v>0.82</v>
      </c>
    </row>
    <row r="152" spans="1:10">
      <c r="A152" s="19">
        <v>141</v>
      </c>
      <c r="C152" s="10">
        <v>2.2999999999999998</v>
      </c>
      <c r="D152" s="10">
        <v>2.41</v>
      </c>
      <c r="E152" s="10" t="s">
        <v>0</v>
      </c>
      <c r="F152" s="10">
        <v>0.7</v>
      </c>
      <c r="G152" s="10">
        <v>0.7</v>
      </c>
      <c r="H152" s="10">
        <v>0.78</v>
      </c>
      <c r="I152" s="10" t="s">
        <v>0</v>
      </c>
      <c r="J152" s="10">
        <v>0.73</v>
      </c>
    </row>
    <row r="153" spans="1:10">
      <c r="A153" s="19">
        <v>141</v>
      </c>
      <c r="C153" s="10">
        <v>2.1</v>
      </c>
      <c r="D153" s="10">
        <v>2.2599999999999998</v>
      </c>
      <c r="E153" s="10" t="s">
        <v>0</v>
      </c>
      <c r="F153" s="10">
        <v>1.2</v>
      </c>
      <c r="G153" s="10">
        <v>0.75</v>
      </c>
      <c r="H153" s="10">
        <v>0.83</v>
      </c>
      <c r="I153" s="10">
        <v>0.7</v>
      </c>
      <c r="J153" s="10">
        <v>0.65</v>
      </c>
    </row>
    <row r="154" spans="1:10">
      <c r="A154" s="19">
        <v>141</v>
      </c>
      <c r="C154" s="14">
        <v>2</v>
      </c>
      <c r="D154" s="14">
        <v>2.4500000000000002</v>
      </c>
      <c r="E154" s="14" t="s">
        <v>0</v>
      </c>
      <c r="F154" s="14">
        <v>0.63</v>
      </c>
      <c r="G154" s="14">
        <v>2.1</v>
      </c>
      <c r="H154" s="14">
        <v>1.1100000000000001</v>
      </c>
      <c r="I154" s="14">
        <v>1.8</v>
      </c>
      <c r="J154" s="14">
        <v>1.62</v>
      </c>
    </row>
    <row r="155" spans="1:10">
      <c r="A155" s="19">
        <v>141</v>
      </c>
      <c r="C155" s="14" t="s">
        <v>0</v>
      </c>
      <c r="D155" s="14">
        <v>2.23</v>
      </c>
      <c r="E155" s="14" t="s">
        <v>0</v>
      </c>
      <c r="F155" s="14">
        <v>1.33</v>
      </c>
      <c r="G155" s="14">
        <v>1.25</v>
      </c>
      <c r="H155" s="14">
        <v>1.76</v>
      </c>
      <c r="I155" s="14" t="s">
        <v>0</v>
      </c>
      <c r="J155" s="14">
        <v>0.87</v>
      </c>
    </row>
    <row r="156" spans="1:10">
      <c r="A156" s="19">
        <v>141</v>
      </c>
      <c r="C156" s="14" t="s">
        <v>0</v>
      </c>
      <c r="D156" s="14">
        <v>2.39</v>
      </c>
      <c r="E156" s="14">
        <v>1.5</v>
      </c>
      <c r="F156" s="14">
        <v>0.73</v>
      </c>
      <c r="G156" s="14" t="s">
        <v>0</v>
      </c>
      <c r="H156" s="14">
        <v>1.1100000000000001</v>
      </c>
      <c r="I156" s="14">
        <v>0.9</v>
      </c>
      <c r="J156" s="14">
        <v>0.9</v>
      </c>
    </row>
    <row r="157" spans="1:10">
      <c r="A157" s="19">
        <v>141</v>
      </c>
      <c r="C157" s="14" t="s">
        <v>0</v>
      </c>
      <c r="D157" s="14">
        <v>2.35</v>
      </c>
      <c r="E157" s="14" t="s">
        <v>0</v>
      </c>
      <c r="F157" s="14">
        <v>0.8</v>
      </c>
      <c r="G157" s="14" t="s">
        <v>0</v>
      </c>
      <c r="H157" s="14">
        <v>1.1000000000000001</v>
      </c>
      <c r="I157" s="14">
        <v>0.7</v>
      </c>
      <c r="J157" s="14">
        <v>0.63</v>
      </c>
    </row>
    <row r="158" spans="1:10">
      <c r="A158" s="19">
        <v>141</v>
      </c>
      <c r="C158" s="14">
        <v>2.8</v>
      </c>
      <c r="D158" s="14">
        <v>2.5299999999999998</v>
      </c>
      <c r="E158" s="14" t="s">
        <v>0</v>
      </c>
      <c r="F158" s="14">
        <v>0.84</v>
      </c>
      <c r="G158" s="14" t="s">
        <v>0</v>
      </c>
      <c r="H158" s="14">
        <v>0.74</v>
      </c>
      <c r="I158" s="14" t="s">
        <v>0</v>
      </c>
      <c r="J158" s="14">
        <v>0.97</v>
      </c>
    </row>
    <row r="159" spans="1:10">
      <c r="A159" s="19">
        <v>141</v>
      </c>
      <c r="C159">
        <v>4.4000000000000004</v>
      </c>
      <c r="D159">
        <v>2.1</v>
      </c>
      <c r="E159" t="s">
        <v>0</v>
      </c>
      <c r="F159">
        <v>1.37</v>
      </c>
      <c r="G159" t="s">
        <v>0</v>
      </c>
      <c r="H159">
        <v>1.1499999999999999</v>
      </c>
      <c r="I159" t="s">
        <v>0</v>
      </c>
      <c r="J159">
        <v>0.66</v>
      </c>
    </row>
    <row r="160" spans="1:10">
      <c r="A160" s="19">
        <v>141</v>
      </c>
      <c r="C160">
        <v>3.5</v>
      </c>
      <c r="D160">
        <v>2.23</v>
      </c>
      <c r="E160" t="s">
        <v>0</v>
      </c>
      <c r="F160">
        <v>2.0099999999999998</v>
      </c>
      <c r="G160" t="s">
        <v>0</v>
      </c>
      <c r="H160">
        <v>1.55</v>
      </c>
      <c r="I160" t="s">
        <v>0</v>
      </c>
      <c r="J160">
        <v>1.05</v>
      </c>
    </row>
    <row r="161" spans="1:10">
      <c r="A161" s="19">
        <v>141</v>
      </c>
      <c r="C161" t="s">
        <v>0</v>
      </c>
      <c r="D161">
        <v>2.4300000000000002</v>
      </c>
      <c r="E161" t="s">
        <v>0</v>
      </c>
      <c r="F161">
        <v>0.89</v>
      </c>
      <c r="G161" t="s">
        <v>0</v>
      </c>
      <c r="H161">
        <v>0.93</v>
      </c>
      <c r="I161" t="s">
        <v>0</v>
      </c>
      <c r="J161">
        <v>0.8</v>
      </c>
    </row>
    <row r="162" spans="1:10">
      <c r="A162" s="19">
        <v>141</v>
      </c>
      <c r="C162">
        <v>4.5</v>
      </c>
      <c r="D162">
        <v>2.06</v>
      </c>
      <c r="E162" t="s">
        <v>0</v>
      </c>
      <c r="F162">
        <v>1.29</v>
      </c>
      <c r="G162" t="s">
        <v>0</v>
      </c>
      <c r="H162">
        <v>1.49</v>
      </c>
      <c r="I162">
        <v>1.3</v>
      </c>
      <c r="J162">
        <v>0.83</v>
      </c>
    </row>
    <row r="163" spans="1:10">
      <c r="A163" s="19">
        <v>141</v>
      </c>
      <c r="C163">
        <v>2.4</v>
      </c>
      <c r="D163">
        <v>2.25</v>
      </c>
      <c r="E163">
        <v>1.8</v>
      </c>
      <c r="F163">
        <v>1.1299999999999999</v>
      </c>
      <c r="G163" t="s">
        <v>0</v>
      </c>
      <c r="H163">
        <v>0.97</v>
      </c>
      <c r="I163" t="s">
        <v>0</v>
      </c>
      <c r="J163">
        <v>0.64</v>
      </c>
    </row>
    <row r="164" spans="1:10">
      <c r="A164" s="19">
        <v>141</v>
      </c>
      <c r="C164" s="10" t="s">
        <v>0</v>
      </c>
      <c r="D164" s="10">
        <v>4.08</v>
      </c>
      <c r="E164" s="10">
        <v>0.37</v>
      </c>
      <c r="F164" s="10">
        <v>2.2000000000000002</v>
      </c>
      <c r="G164" s="10" t="s">
        <v>0</v>
      </c>
      <c r="H164" s="10">
        <v>1.42</v>
      </c>
      <c r="I164" s="10" t="s">
        <v>0</v>
      </c>
      <c r="J164" s="10">
        <v>0.71</v>
      </c>
    </row>
    <row r="165" spans="1:10">
      <c r="A165" s="19">
        <v>141</v>
      </c>
      <c r="C165" s="10">
        <v>2.6</v>
      </c>
      <c r="D165" s="10">
        <v>3.12</v>
      </c>
      <c r="E165" s="10">
        <v>0.05</v>
      </c>
      <c r="F165" s="10">
        <v>0.82</v>
      </c>
      <c r="G165" s="10">
        <v>0.9</v>
      </c>
      <c r="H165" s="10">
        <v>1.25</v>
      </c>
      <c r="I165" s="10">
        <v>0.7</v>
      </c>
      <c r="J165" s="10">
        <v>0.99</v>
      </c>
    </row>
    <row r="166" spans="1:10">
      <c r="A166" s="19">
        <v>141</v>
      </c>
      <c r="C166" s="10" t="s">
        <v>0</v>
      </c>
      <c r="D166" s="10">
        <v>3.2</v>
      </c>
      <c r="E166" s="10">
        <v>0.1</v>
      </c>
      <c r="F166" s="10">
        <v>0.88</v>
      </c>
      <c r="G166" s="10" t="s">
        <v>0</v>
      </c>
      <c r="H166" s="10">
        <v>0.8</v>
      </c>
      <c r="I166" s="10">
        <v>0.67</v>
      </c>
      <c r="J166" s="10">
        <v>0.67</v>
      </c>
    </row>
    <row r="167" spans="1:10">
      <c r="A167" s="19">
        <v>141</v>
      </c>
      <c r="C167" s="10" t="s">
        <v>0</v>
      </c>
      <c r="D167" s="10">
        <v>2.87</v>
      </c>
      <c r="E167" s="10">
        <v>0.55000000000000004</v>
      </c>
      <c r="F167" s="10">
        <v>1.1000000000000001</v>
      </c>
      <c r="G167" s="10">
        <v>0.9</v>
      </c>
      <c r="H167" s="10">
        <v>1.66</v>
      </c>
      <c r="I167" s="10">
        <v>0.1</v>
      </c>
      <c r="J167" s="10">
        <v>0.82</v>
      </c>
    </row>
    <row r="168" spans="1:10">
      <c r="A168" s="19">
        <v>141</v>
      </c>
      <c r="C168" s="10" t="s">
        <v>0</v>
      </c>
      <c r="D168" s="10">
        <v>2.87</v>
      </c>
      <c r="E168" s="10" t="s">
        <v>0</v>
      </c>
      <c r="F168" s="10">
        <v>1</v>
      </c>
      <c r="G168" s="10">
        <v>0.6</v>
      </c>
      <c r="H168" s="10">
        <v>1.4</v>
      </c>
      <c r="I168" s="10" t="s">
        <v>0</v>
      </c>
      <c r="J168" s="10">
        <v>0.6</v>
      </c>
    </row>
    <row r="169" spans="1:10">
      <c r="A169" s="19">
        <v>141</v>
      </c>
      <c r="C169" s="10" t="s">
        <v>0</v>
      </c>
      <c r="D169" s="10">
        <v>2.93</v>
      </c>
      <c r="E169" s="10" t="s">
        <v>0</v>
      </c>
      <c r="F169" s="10">
        <v>1.37</v>
      </c>
      <c r="G169" s="10" t="s">
        <v>0</v>
      </c>
      <c r="H169" s="10">
        <v>1.47</v>
      </c>
      <c r="I169" s="10">
        <v>1.2</v>
      </c>
      <c r="J169" s="10">
        <v>0.85</v>
      </c>
    </row>
    <row r="170" spans="1:10">
      <c r="A170" s="19">
        <v>141</v>
      </c>
      <c r="C170" s="10" t="s">
        <v>0</v>
      </c>
      <c r="D170" s="10">
        <v>2.84</v>
      </c>
      <c r="E170" s="10">
        <v>0</v>
      </c>
      <c r="F170" s="10">
        <v>2.1800000000000002</v>
      </c>
      <c r="G170" s="10">
        <v>0.95</v>
      </c>
      <c r="H170" s="10">
        <v>0.8</v>
      </c>
      <c r="I170" s="10">
        <v>1.2</v>
      </c>
      <c r="J170" s="10">
        <v>0.87</v>
      </c>
    </row>
    <row r="171" spans="1:10">
      <c r="A171" s="19">
        <v>141</v>
      </c>
      <c r="C171" s="10" t="s">
        <v>0</v>
      </c>
      <c r="D171" s="10">
        <v>2.68</v>
      </c>
      <c r="E171" s="10">
        <v>0.7</v>
      </c>
      <c r="F171" s="10">
        <v>0.93</v>
      </c>
      <c r="G171" s="10" t="s">
        <v>0</v>
      </c>
      <c r="H171" s="10">
        <v>0.85</v>
      </c>
      <c r="I171" s="10" t="s">
        <v>0</v>
      </c>
      <c r="J171" s="10">
        <v>0.97</v>
      </c>
    </row>
    <row r="172" spans="1:10">
      <c r="A172" s="19">
        <v>141</v>
      </c>
      <c r="C172" s="10" t="s">
        <v>0</v>
      </c>
      <c r="D172" s="10">
        <v>3.11</v>
      </c>
      <c r="E172" s="10">
        <v>0.95</v>
      </c>
      <c r="F172" s="10">
        <v>1.2</v>
      </c>
      <c r="G172" s="10">
        <v>1.43</v>
      </c>
      <c r="H172" s="10">
        <v>1.3</v>
      </c>
      <c r="I172" s="10">
        <v>1.2</v>
      </c>
      <c r="J172" s="10">
        <v>1.35</v>
      </c>
    </row>
    <row r="173" spans="1:10">
      <c r="A173" s="19">
        <v>141</v>
      </c>
      <c r="C173" s="10" t="s">
        <v>0</v>
      </c>
      <c r="D173" s="10">
        <v>3.4</v>
      </c>
      <c r="E173" s="10" t="s">
        <v>0</v>
      </c>
      <c r="F173" s="10">
        <v>0.72</v>
      </c>
      <c r="G173" s="10">
        <v>2.6</v>
      </c>
      <c r="H173" s="10">
        <v>1.45</v>
      </c>
      <c r="I173" s="10" t="s">
        <v>0</v>
      </c>
      <c r="J173" s="10">
        <v>0.77</v>
      </c>
    </row>
    <row r="174" spans="1:10">
      <c r="A174" s="19">
        <v>141</v>
      </c>
      <c r="C174" t="s">
        <v>0</v>
      </c>
      <c r="D174">
        <v>2.88</v>
      </c>
      <c r="E174" t="s">
        <v>0</v>
      </c>
      <c r="F174">
        <v>1.57</v>
      </c>
      <c r="G174">
        <v>0.95</v>
      </c>
      <c r="H174">
        <v>0.94</v>
      </c>
      <c r="I174" t="s">
        <v>0</v>
      </c>
      <c r="J174">
        <v>1.0900000000000001</v>
      </c>
    </row>
    <row r="175" spans="1:10">
      <c r="A175" s="19">
        <v>141</v>
      </c>
      <c r="C175" t="s">
        <v>0</v>
      </c>
      <c r="D175">
        <v>3.11</v>
      </c>
      <c r="E175">
        <v>0.8</v>
      </c>
      <c r="F175">
        <v>1.33</v>
      </c>
      <c r="G175" t="s">
        <v>0</v>
      </c>
      <c r="H175">
        <v>2.02</v>
      </c>
      <c r="I175" t="s">
        <v>0</v>
      </c>
      <c r="J175">
        <v>0.92</v>
      </c>
    </row>
    <row r="176" spans="1:10">
      <c r="A176" s="19">
        <v>141</v>
      </c>
      <c r="C176" t="s">
        <v>0</v>
      </c>
      <c r="D176">
        <v>3.04</v>
      </c>
      <c r="E176" t="s">
        <v>0</v>
      </c>
      <c r="F176">
        <v>1.38</v>
      </c>
      <c r="G176">
        <v>0.6</v>
      </c>
      <c r="H176">
        <v>1.02</v>
      </c>
      <c r="I176">
        <v>0.7</v>
      </c>
      <c r="J176">
        <v>0.82</v>
      </c>
    </row>
    <row r="177" spans="1:10">
      <c r="A177" s="19">
        <v>141</v>
      </c>
      <c r="C177" t="s">
        <v>0</v>
      </c>
      <c r="D177">
        <v>3.43</v>
      </c>
      <c r="E177">
        <v>0.1</v>
      </c>
      <c r="F177">
        <v>1.35</v>
      </c>
      <c r="G177">
        <v>1.3</v>
      </c>
      <c r="H177">
        <v>0.74</v>
      </c>
      <c r="I177" t="s">
        <v>0</v>
      </c>
      <c r="J177">
        <v>0.75</v>
      </c>
    </row>
    <row r="178" spans="1:10">
      <c r="A178" s="19">
        <v>141</v>
      </c>
      <c r="C178" t="s">
        <v>0</v>
      </c>
      <c r="D178">
        <v>3.29</v>
      </c>
      <c r="E178">
        <v>0</v>
      </c>
      <c r="F178">
        <v>1.17</v>
      </c>
      <c r="G178">
        <v>1</v>
      </c>
      <c r="H178">
        <v>0.88</v>
      </c>
      <c r="I178">
        <v>0.6</v>
      </c>
      <c r="J178">
        <v>0.75</v>
      </c>
    </row>
    <row r="179" spans="1:10">
      <c r="A179" s="19">
        <v>141</v>
      </c>
      <c r="C179" t="s">
        <v>0</v>
      </c>
      <c r="D179">
        <v>2.8</v>
      </c>
      <c r="E179">
        <v>0.1</v>
      </c>
      <c r="F179">
        <v>1.46</v>
      </c>
      <c r="G179">
        <v>1.1000000000000001</v>
      </c>
      <c r="H179">
        <v>0.74</v>
      </c>
      <c r="I179">
        <v>1.2</v>
      </c>
      <c r="J179">
        <v>1.08</v>
      </c>
    </row>
    <row r="180" spans="1:10">
      <c r="A180" s="19">
        <v>141</v>
      </c>
      <c r="C180" t="s">
        <v>0</v>
      </c>
      <c r="D180">
        <v>3.75</v>
      </c>
      <c r="E180">
        <v>0</v>
      </c>
      <c r="F180">
        <v>2.92</v>
      </c>
      <c r="G180" t="s">
        <v>0</v>
      </c>
      <c r="H180">
        <v>1.57</v>
      </c>
      <c r="I180" t="s">
        <v>0</v>
      </c>
      <c r="J180">
        <v>1</v>
      </c>
    </row>
    <row r="181" spans="1:10">
      <c r="A181" s="19">
        <v>141</v>
      </c>
      <c r="C181" t="s">
        <v>0</v>
      </c>
      <c r="D181">
        <v>3.03</v>
      </c>
      <c r="E181">
        <v>0.1</v>
      </c>
      <c r="F181">
        <v>1.52</v>
      </c>
      <c r="G181">
        <v>0.95</v>
      </c>
      <c r="H181">
        <v>0.95</v>
      </c>
      <c r="I181" t="s">
        <v>0</v>
      </c>
      <c r="J181">
        <v>0.97</v>
      </c>
    </row>
    <row r="182" spans="1:10">
      <c r="A182" s="19">
        <v>141</v>
      </c>
      <c r="C182" t="s">
        <v>0</v>
      </c>
      <c r="D182">
        <v>3.03</v>
      </c>
      <c r="E182">
        <v>0.35</v>
      </c>
      <c r="F182">
        <v>1.88</v>
      </c>
      <c r="G182">
        <v>1.3</v>
      </c>
      <c r="H182">
        <v>1.33</v>
      </c>
      <c r="I182" t="s">
        <v>0</v>
      </c>
      <c r="J182">
        <v>1.1000000000000001</v>
      </c>
    </row>
    <row r="183" spans="1:10">
      <c r="A183" s="19">
        <v>141</v>
      </c>
      <c r="C183" t="s">
        <v>0</v>
      </c>
      <c r="D183">
        <v>2.58</v>
      </c>
      <c r="E183">
        <v>0</v>
      </c>
      <c r="F183">
        <v>1.66</v>
      </c>
      <c r="G183" t="s">
        <v>0</v>
      </c>
      <c r="H183">
        <v>1.43</v>
      </c>
      <c r="I183">
        <v>0.75</v>
      </c>
      <c r="J183">
        <v>1.1599999999999999</v>
      </c>
    </row>
    <row r="184" spans="1:10">
      <c r="A184" s="6">
        <v>142</v>
      </c>
      <c r="C184" s="7">
        <v>4.9000000000000004</v>
      </c>
      <c r="D184" s="7">
        <v>4.5999999999999996</v>
      </c>
      <c r="E184" s="7">
        <v>3.3</v>
      </c>
      <c r="F184" s="7">
        <v>1.2</v>
      </c>
      <c r="G184" s="7" t="s">
        <v>0</v>
      </c>
      <c r="H184" s="7">
        <v>1.1299999999999999</v>
      </c>
      <c r="I184" s="7" t="s">
        <v>0</v>
      </c>
      <c r="J184" s="7">
        <v>1.36</v>
      </c>
    </row>
    <row r="185" spans="1:10">
      <c r="A185" s="6">
        <v>142</v>
      </c>
      <c r="C185" s="7">
        <v>6.3</v>
      </c>
      <c r="D185" s="7">
        <v>4.62</v>
      </c>
      <c r="E185" s="7" t="s">
        <v>0</v>
      </c>
      <c r="F185" s="7">
        <v>1.56</v>
      </c>
      <c r="G185" s="7">
        <v>1.55</v>
      </c>
      <c r="H185" s="7">
        <v>1.38</v>
      </c>
      <c r="I185" s="7">
        <v>0.5</v>
      </c>
      <c r="J185" s="7">
        <v>1.73</v>
      </c>
    </row>
    <row r="186" spans="1:10">
      <c r="A186" s="6">
        <v>142</v>
      </c>
      <c r="C186" s="7">
        <v>5.2</v>
      </c>
      <c r="D186" s="7">
        <v>3.82</v>
      </c>
      <c r="E186" s="7" t="s">
        <v>0</v>
      </c>
      <c r="F186" s="7">
        <v>1.55</v>
      </c>
      <c r="G186" s="7" t="s">
        <v>0</v>
      </c>
      <c r="H186" s="7">
        <v>0.71</v>
      </c>
      <c r="I186" s="7">
        <v>2.4</v>
      </c>
      <c r="J186" s="7">
        <v>1.06</v>
      </c>
    </row>
    <row r="187" spans="1:10">
      <c r="A187" s="6">
        <v>142</v>
      </c>
      <c r="C187" s="7" t="s">
        <v>0</v>
      </c>
      <c r="D187" s="7">
        <v>4.93</v>
      </c>
      <c r="E187" s="7" t="s">
        <v>0</v>
      </c>
      <c r="F187" s="7">
        <v>2.33</v>
      </c>
      <c r="G187" s="7" t="s">
        <v>0</v>
      </c>
      <c r="H187" s="7">
        <v>1.1000000000000001</v>
      </c>
      <c r="I187" s="7">
        <v>1</v>
      </c>
      <c r="J187" s="7">
        <v>1.1499999999999999</v>
      </c>
    </row>
    <row r="188" spans="1:10">
      <c r="A188" s="6">
        <v>142</v>
      </c>
      <c r="C188" s="7">
        <v>4</v>
      </c>
      <c r="D188" s="7">
        <v>3.8</v>
      </c>
      <c r="E188" s="7" t="s">
        <v>0</v>
      </c>
      <c r="F188" s="7">
        <v>0.9</v>
      </c>
      <c r="G188" s="7">
        <v>0.7</v>
      </c>
      <c r="H188" s="7">
        <v>1.07</v>
      </c>
      <c r="I188" s="7" t="s">
        <v>0</v>
      </c>
      <c r="J188" s="7">
        <v>0.89</v>
      </c>
    </row>
    <row r="189" spans="1:10">
      <c r="A189" s="6">
        <v>142</v>
      </c>
      <c r="C189" s="7">
        <v>5.6</v>
      </c>
      <c r="D189" s="7">
        <v>3.9</v>
      </c>
      <c r="E189" s="7" t="s">
        <v>0</v>
      </c>
      <c r="F189" s="7">
        <v>2.09</v>
      </c>
      <c r="G189" s="7">
        <v>1.3</v>
      </c>
      <c r="H189" s="7">
        <v>1.5</v>
      </c>
      <c r="I189" s="7" t="s">
        <v>0</v>
      </c>
      <c r="J189" s="7">
        <v>0.9</v>
      </c>
    </row>
    <row r="190" spans="1:10">
      <c r="A190" s="6">
        <v>142</v>
      </c>
      <c r="C190" s="7" t="s">
        <v>0</v>
      </c>
      <c r="D190" s="7">
        <v>3.15</v>
      </c>
      <c r="E190" s="7" t="s">
        <v>0</v>
      </c>
      <c r="F190" s="7">
        <v>0.97</v>
      </c>
      <c r="G190" s="7" t="s">
        <v>0</v>
      </c>
      <c r="H190" s="7">
        <v>0.8</v>
      </c>
      <c r="I190" s="7">
        <v>1.2</v>
      </c>
      <c r="J190" s="7">
        <v>0.83</v>
      </c>
    </row>
    <row r="191" spans="1:10">
      <c r="A191" s="6">
        <v>142</v>
      </c>
      <c r="C191" s="7">
        <v>4.0999999999999996</v>
      </c>
      <c r="D191" s="7">
        <v>3.23</v>
      </c>
      <c r="E191" s="7">
        <v>1.9</v>
      </c>
      <c r="F191" s="7">
        <v>1.38</v>
      </c>
      <c r="G191" s="7">
        <v>0.9</v>
      </c>
      <c r="H191" s="7">
        <v>0.85</v>
      </c>
      <c r="I191" s="7" t="s">
        <v>0</v>
      </c>
      <c r="J191" s="7">
        <v>0.8</v>
      </c>
    </row>
    <row r="192" spans="1:10">
      <c r="A192" s="6">
        <v>142</v>
      </c>
      <c r="C192" s="7" t="s">
        <v>0</v>
      </c>
      <c r="D192" s="7">
        <v>2.65</v>
      </c>
      <c r="E192" s="7" t="s">
        <v>0</v>
      </c>
      <c r="F192" s="7">
        <v>1.1000000000000001</v>
      </c>
      <c r="G192" s="7">
        <v>0.1</v>
      </c>
      <c r="H192" s="7">
        <v>0.92</v>
      </c>
      <c r="I192" s="7" t="s">
        <v>0</v>
      </c>
      <c r="J192" s="7">
        <v>0.57999999999999996</v>
      </c>
    </row>
    <row r="193" spans="1:10">
      <c r="A193" s="6">
        <v>142</v>
      </c>
      <c r="C193" s="7" t="s">
        <v>0</v>
      </c>
      <c r="D193" s="7">
        <v>2.73</v>
      </c>
      <c r="E193" s="7" t="s">
        <v>0</v>
      </c>
      <c r="F193" s="7">
        <v>1.25</v>
      </c>
      <c r="G193" s="7">
        <v>1.2</v>
      </c>
      <c r="H193" s="7">
        <v>0.94</v>
      </c>
      <c r="I193" s="7">
        <v>0.75</v>
      </c>
      <c r="J193" s="7">
        <v>1.02</v>
      </c>
    </row>
    <row r="194" spans="1:10">
      <c r="A194" s="6">
        <v>142</v>
      </c>
      <c r="C194" t="s">
        <v>0</v>
      </c>
      <c r="D194">
        <v>4.42</v>
      </c>
      <c r="E194" t="s">
        <v>0</v>
      </c>
      <c r="F194">
        <v>1.5</v>
      </c>
      <c r="G194" t="s">
        <v>0</v>
      </c>
      <c r="H194">
        <v>0.97</v>
      </c>
      <c r="I194">
        <v>1.4</v>
      </c>
      <c r="J194">
        <v>0.6</v>
      </c>
    </row>
    <row r="195" spans="1:10">
      <c r="A195" s="6">
        <v>142</v>
      </c>
      <c r="C195" t="s">
        <v>0</v>
      </c>
      <c r="D195">
        <v>3.06</v>
      </c>
      <c r="E195" t="s">
        <v>0</v>
      </c>
      <c r="F195">
        <v>0.93</v>
      </c>
      <c r="G195" t="s">
        <v>0</v>
      </c>
      <c r="H195">
        <v>1</v>
      </c>
      <c r="I195">
        <v>0.7</v>
      </c>
      <c r="J195">
        <v>0.88</v>
      </c>
    </row>
    <row r="196" spans="1:10">
      <c r="A196" s="6">
        <v>142</v>
      </c>
      <c r="C196">
        <v>4.2</v>
      </c>
      <c r="D196">
        <v>2.5</v>
      </c>
      <c r="E196" t="s">
        <v>0</v>
      </c>
      <c r="F196">
        <v>0.8</v>
      </c>
      <c r="G196">
        <v>1.8</v>
      </c>
      <c r="H196">
        <v>0.7</v>
      </c>
      <c r="I196" t="s">
        <v>0</v>
      </c>
      <c r="J196">
        <v>0.67</v>
      </c>
    </row>
    <row r="197" spans="1:10">
      <c r="A197" s="6">
        <v>142</v>
      </c>
      <c r="C197" t="s">
        <v>0</v>
      </c>
      <c r="D197">
        <v>2.62</v>
      </c>
      <c r="E197" t="s">
        <v>0</v>
      </c>
      <c r="F197">
        <v>0.71</v>
      </c>
      <c r="G197" t="s">
        <v>0</v>
      </c>
      <c r="H197">
        <v>0.97</v>
      </c>
      <c r="I197">
        <v>0.6</v>
      </c>
      <c r="J197">
        <v>0.55000000000000004</v>
      </c>
    </row>
    <row r="198" spans="1:10">
      <c r="A198" s="6">
        <v>142</v>
      </c>
      <c r="C198" t="s">
        <v>0</v>
      </c>
      <c r="D198">
        <v>2.86</v>
      </c>
      <c r="E198">
        <v>0.5</v>
      </c>
      <c r="F198">
        <v>1.1599999999999999</v>
      </c>
      <c r="G198">
        <v>0.75</v>
      </c>
      <c r="H198">
        <v>1.08</v>
      </c>
      <c r="I198" t="s">
        <v>0</v>
      </c>
      <c r="J198">
        <v>0.93</v>
      </c>
    </row>
    <row r="199" spans="1:10">
      <c r="A199" s="6">
        <v>142</v>
      </c>
      <c r="C199" t="s">
        <v>0</v>
      </c>
      <c r="D199">
        <v>2.38</v>
      </c>
      <c r="E199" t="s">
        <v>0</v>
      </c>
      <c r="F199">
        <v>0.65</v>
      </c>
      <c r="G199" t="s">
        <v>0</v>
      </c>
      <c r="H199">
        <v>0.73</v>
      </c>
      <c r="I199" t="s">
        <v>0</v>
      </c>
      <c r="J199">
        <v>0.76</v>
      </c>
    </row>
    <row r="200" spans="1:10">
      <c r="A200" s="6">
        <v>142</v>
      </c>
      <c r="C200" t="s">
        <v>0</v>
      </c>
      <c r="D200">
        <v>2.94</v>
      </c>
      <c r="E200">
        <v>1.1000000000000001</v>
      </c>
      <c r="F200">
        <v>0.53</v>
      </c>
      <c r="G200">
        <v>1.43</v>
      </c>
      <c r="H200">
        <v>1.18</v>
      </c>
      <c r="I200">
        <v>0</v>
      </c>
      <c r="J200">
        <v>0.71</v>
      </c>
    </row>
    <row r="201" spans="1:10">
      <c r="A201" s="6">
        <v>142</v>
      </c>
      <c r="C201" t="s">
        <v>0</v>
      </c>
      <c r="D201">
        <v>2.71</v>
      </c>
      <c r="E201" t="s">
        <v>0</v>
      </c>
      <c r="F201">
        <v>0.51</v>
      </c>
      <c r="G201" t="s">
        <v>0</v>
      </c>
      <c r="H201">
        <v>0.67</v>
      </c>
      <c r="I201">
        <v>0.8</v>
      </c>
      <c r="J201">
        <v>1.05</v>
      </c>
    </row>
    <row r="202" spans="1:10">
      <c r="A202" s="6">
        <v>142</v>
      </c>
      <c r="C202">
        <v>7.5</v>
      </c>
      <c r="D202">
        <v>3.63</v>
      </c>
      <c r="E202">
        <v>4.5</v>
      </c>
      <c r="F202">
        <v>1.76</v>
      </c>
      <c r="G202" t="s">
        <v>0</v>
      </c>
      <c r="H202">
        <v>0.85</v>
      </c>
      <c r="I202">
        <v>1.2</v>
      </c>
      <c r="J202">
        <v>0.65</v>
      </c>
    </row>
    <row r="203" spans="1:10">
      <c r="A203" s="6">
        <v>142</v>
      </c>
      <c r="C203" t="s">
        <v>0</v>
      </c>
      <c r="D203">
        <v>3.23</v>
      </c>
      <c r="E203" t="s">
        <v>0</v>
      </c>
      <c r="F203">
        <v>0.63</v>
      </c>
      <c r="G203" t="s">
        <v>0</v>
      </c>
      <c r="H203">
        <v>1.4</v>
      </c>
      <c r="I203">
        <v>5.3</v>
      </c>
      <c r="J203">
        <v>1.5</v>
      </c>
    </row>
    <row r="204" spans="1:10">
      <c r="A204" s="50">
        <v>143</v>
      </c>
      <c r="C204" s="54" t="s">
        <v>0</v>
      </c>
      <c r="D204" s="54">
        <v>3.42</v>
      </c>
      <c r="E204" s="54" t="s">
        <v>0</v>
      </c>
      <c r="F204" s="54">
        <v>1.04</v>
      </c>
      <c r="G204" s="54" t="s">
        <v>0</v>
      </c>
      <c r="H204" s="54">
        <v>0.93</v>
      </c>
      <c r="I204" s="54">
        <v>0.8</v>
      </c>
      <c r="J204" s="54">
        <v>1.02</v>
      </c>
    </row>
    <row r="205" spans="1:10">
      <c r="A205" s="50">
        <v>143</v>
      </c>
      <c r="C205" s="54" t="s">
        <v>0</v>
      </c>
      <c r="D205" s="54">
        <v>3.72</v>
      </c>
      <c r="E205" s="54" t="s">
        <v>0</v>
      </c>
      <c r="F205" s="54">
        <v>0.93</v>
      </c>
      <c r="G205" s="54">
        <v>1.1000000000000001</v>
      </c>
      <c r="H205" s="54">
        <v>0.57999999999999996</v>
      </c>
      <c r="I205" s="54">
        <v>1</v>
      </c>
      <c r="J205" s="54">
        <v>1.94</v>
      </c>
    </row>
    <row r="206" spans="1:10">
      <c r="A206" s="50">
        <v>143</v>
      </c>
      <c r="C206" s="54">
        <v>2.7</v>
      </c>
      <c r="D206" s="54">
        <v>3.6</v>
      </c>
      <c r="E206" s="54">
        <v>2.2000000000000002</v>
      </c>
      <c r="F206" s="54">
        <v>1.39</v>
      </c>
      <c r="G206" s="54">
        <v>1.1000000000000001</v>
      </c>
      <c r="H206" s="54">
        <v>0.9</v>
      </c>
      <c r="I206" s="54">
        <v>0.95</v>
      </c>
      <c r="J206" s="54">
        <v>1.25</v>
      </c>
    </row>
    <row r="207" spans="1:10">
      <c r="A207" s="50">
        <v>143</v>
      </c>
      <c r="C207" s="54" t="s">
        <v>0</v>
      </c>
      <c r="D207" s="54">
        <v>2.93</v>
      </c>
      <c r="E207" s="54" t="s">
        <v>0</v>
      </c>
      <c r="F207" s="54">
        <v>1.03</v>
      </c>
      <c r="G207" s="54">
        <v>0.8</v>
      </c>
      <c r="H207" s="54">
        <v>1.72</v>
      </c>
      <c r="I207" s="54">
        <v>0.6</v>
      </c>
      <c r="J207" s="54">
        <v>0.77</v>
      </c>
    </row>
    <row r="208" spans="1:10">
      <c r="A208" s="50">
        <v>143</v>
      </c>
      <c r="C208" s="54">
        <v>2.8</v>
      </c>
      <c r="D208" s="54">
        <v>4.38</v>
      </c>
      <c r="E208" s="54">
        <v>1.5</v>
      </c>
      <c r="F208" s="54">
        <v>3.14</v>
      </c>
      <c r="G208" s="54">
        <v>1.04</v>
      </c>
      <c r="H208" s="54" t="s">
        <v>0</v>
      </c>
      <c r="I208" s="54">
        <v>0.83</v>
      </c>
      <c r="J208" s="54">
        <v>2.4</v>
      </c>
    </row>
    <row r="209" spans="1:10">
      <c r="A209" s="50">
        <v>143</v>
      </c>
      <c r="C209" s="54" t="s">
        <v>0</v>
      </c>
      <c r="D209" s="54">
        <v>2.8</v>
      </c>
      <c r="E209" s="54" t="s">
        <v>0</v>
      </c>
      <c r="F209" s="54">
        <v>0.83</v>
      </c>
      <c r="G209" s="54">
        <v>0.9</v>
      </c>
      <c r="H209" s="54">
        <v>1.08</v>
      </c>
      <c r="I209" s="54">
        <v>0.6</v>
      </c>
      <c r="J209" s="54">
        <v>0.92</v>
      </c>
    </row>
    <row r="210" spans="1:10">
      <c r="A210" s="50">
        <v>143</v>
      </c>
      <c r="C210" s="54">
        <v>3.1</v>
      </c>
      <c r="D210" s="54">
        <v>3.45</v>
      </c>
      <c r="E210" s="54" t="s">
        <v>0</v>
      </c>
      <c r="F210" s="54">
        <v>1.18</v>
      </c>
      <c r="G210" s="54">
        <v>0.8</v>
      </c>
      <c r="H210" s="54">
        <v>1.68</v>
      </c>
      <c r="I210" s="54">
        <v>0.47</v>
      </c>
      <c r="J210" s="54">
        <v>0.44</v>
      </c>
    </row>
    <row r="211" spans="1:10">
      <c r="A211" s="50">
        <v>143</v>
      </c>
      <c r="C211" s="54" t="s">
        <v>0</v>
      </c>
      <c r="D211" s="54">
        <v>2.87</v>
      </c>
      <c r="E211" s="54" t="s">
        <v>0</v>
      </c>
      <c r="F211" s="54">
        <v>1.07</v>
      </c>
      <c r="G211" s="54" t="s">
        <v>0</v>
      </c>
      <c r="H211" s="54">
        <v>0.99</v>
      </c>
      <c r="I211" s="54" t="s">
        <v>0</v>
      </c>
      <c r="J211" s="54">
        <v>0.83</v>
      </c>
    </row>
    <row r="212" spans="1:10">
      <c r="A212" s="50">
        <v>143</v>
      </c>
      <c r="C212" s="54">
        <v>2.5</v>
      </c>
      <c r="D212" s="54">
        <v>3.47</v>
      </c>
      <c r="E212" s="54" t="s">
        <v>0</v>
      </c>
      <c r="F212" s="54">
        <v>1.17</v>
      </c>
      <c r="G212" s="54">
        <v>0.7</v>
      </c>
      <c r="H212" s="54">
        <v>1.08</v>
      </c>
      <c r="I212" s="54">
        <v>0.65</v>
      </c>
      <c r="J212" s="54">
        <v>1.28</v>
      </c>
    </row>
    <row r="213" spans="1:10">
      <c r="A213" s="50">
        <v>143</v>
      </c>
      <c r="C213" s="54" t="s">
        <v>0</v>
      </c>
      <c r="D213" s="54">
        <v>3.22</v>
      </c>
      <c r="E213" s="54" t="s">
        <v>0</v>
      </c>
      <c r="F213" s="54">
        <v>1.1399999999999999</v>
      </c>
      <c r="G213" s="54" t="s">
        <v>0</v>
      </c>
      <c r="H213" s="54">
        <v>0.84</v>
      </c>
      <c r="I213" s="54">
        <v>0.9</v>
      </c>
      <c r="J213" s="54">
        <v>1.1200000000000001</v>
      </c>
    </row>
    <row r="214" spans="1:10">
      <c r="A214" s="50">
        <v>143</v>
      </c>
      <c r="C214" t="s">
        <v>0</v>
      </c>
      <c r="D214">
        <v>2.75</v>
      </c>
      <c r="E214" t="s">
        <v>0</v>
      </c>
      <c r="F214">
        <v>1.1499999999999999</v>
      </c>
      <c r="G214" t="s">
        <v>0</v>
      </c>
      <c r="H214">
        <v>0.51</v>
      </c>
      <c r="I214">
        <v>1.2</v>
      </c>
      <c r="J214">
        <v>0.5</v>
      </c>
    </row>
    <row r="215" spans="1:10">
      <c r="A215" s="50">
        <v>143</v>
      </c>
      <c r="C215">
        <v>2.9</v>
      </c>
      <c r="D215">
        <v>3.25</v>
      </c>
      <c r="E215" t="s">
        <v>0</v>
      </c>
      <c r="F215">
        <v>0.86</v>
      </c>
      <c r="G215" t="s">
        <v>0</v>
      </c>
      <c r="H215">
        <v>1.59</v>
      </c>
      <c r="I215" t="s">
        <v>0</v>
      </c>
      <c r="J215">
        <v>1.05</v>
      </c>
    </row>
    <row r="216" spans="1:10">
      <c r="A216" s="50">
        <v>143</v>
      </c>
      <c r="C216" t="s">
        <v>0</v>
      </c>
      <c r="D216">
        <v>3.22</v>
      </c>
      <c r="E216" t="s">
        <v>0</v>
      </c>
      <c r="F216">
        <v>1.07</v>
      </c>
      <c r="G216" t="s">
        <v>0</v>
      </c>
      <c r="H216">
        <v>1.28</v>
      </c>
      <c r="I216" t="s">
        <v>0</v>
      </c>
      <c r="J216">
        <v>0.93</v>
      </c>
    </row>
    <row r="217" spans="1:10">
      <c r="A217" s="50">
        <v>143</v>
      </c>
      <c r="C217" t="s">
        <v>0</v>
      </c>
      <c r="D217">
        <v>2.78</v>
      </c>
      <c r="E217" t="s">
        <v>0</v>
      </c>
      <c r="F217">
        <v>0.83</v>
      </c>
      <c r="G217" t="s">
        <v>0</v>
      </c>
      <c r="H217">
        <v>1.17</v>
      </c>
      <c r="I217">
        <v>1.2</v>
      </c>
      <c r="J217">
        <v>0.72</v>
      </c>
    </row>
    <row r="218" spans="1:10">
      <c r="A218" s="50">
        <v>143</v>
      </c>
      <c r="C218" t="s">
        <v>0</v>
      </c>
      <c r="D218">
        <v>2.85</v>
      </c>
      <c r="E218" t="s">
        <v>0</v>
      </c>
      <c r="F218">
        <v>1.45</v>
      </c>
      <c r="G218" t="s">
        <v>0</v>
      </c>
      <c r="H218">
        <v>1.07</v>
      </c>
      <c r="I218">
        <v>0.7</v>
      </c>
      <c r="J218">
        <v>1.04</v>
      </c>
    </row>
    <row r="219" spans="1:10">
      <c r="A219" s="50">
        <v>143</v>
      </c>
      <c r="C219" t="s">
        <v>0</v>
      </c>
      <c r="D219">
        <v>2.75</v>
      </c>
      <c r="E219">
        <v>0.65</v>
      </c>
      <c r="F219">
        <v>1.1200000000000001</v>
      </c>
      <c r="G219" t="s">
        <v>0</v>
      </c>
      <c r="H219">
        <v>1.47</v>
      </c>
      <c r="I219" t="s">
        <v>0</v>
      </c>
      <c r="J219">
        <v>0.66</v>
      </c>
    </row>
    <row r="220" spans="1:10">
      <c r="A220" s="50">
        <v>143</v>
      </c>
      <c r="C220">
        <v>2.4</v>
      </c>
      <c r="D220">
        <v>4.08</v>
      </c>
      <c r="E220">
        <v>1.05</v>
      </c>
      <c r="F220">
        <v>1.7</v>
      </c>
      <c r="G220" t="s">
        <v>0</v>
      </c>
      <c r="H220">
        <v>1.3</v>
      </c>
      <c r="I220">
        <v>0.8</v>
      </c>
      <c r="J220">
        <v>1.37</v>
      </c>
    </row>
    <row r="221" spans="1:10">
      <c r="A221" s="50">
        <v>143</v>
      </c>
      <c r="C221" t="s">
        <v>0</v>
      </c>
      <c r="D221">
        <v>3.15</v>
      </c>
      <c r="E221">
        <v>0.6</v>
      </c>
      <c r="F221">
        <v>0.66</v>
      </c>
      <c r="G221" t="s">
        <v>0</v>
      </c>
      <c r="H221">
        <v>0.87</v>
      </c>
      <c r="I221" t="s">
        <v>0</v>
      </c>
      <c r="J221">
        <v>1.73</v>
      </c>
    </row>
    <row r="222" spans="1:10">
      <c r="A222" s="50">
        <v>143</v>
      </c>
      <c r="C222" t="s">
        <v>0</v>
      </c>
      <c r="D222">
        <v>2.62</v>
      </c>
      <c r="E222" t="s">
        <v>0</v>
      </c>
      <c r="F222">
        <v>1.1299999999999999</v>
      </c>
      <c r="G222" t="s">
        <v>0</v>
      </c>
      <c r="H222">
        <v>0.64</v>
      </c>
      <c r="I222">
        <v>0.6</v>
      </c>
      <c r="J222">
        <v>1.1599999999999999</v>
      </c>
    </row>
    <row r="223" spans="1:10">
      <c r="A223" s="50">
        <v>143</v>
      </c>
      <c r="C223" t="s">
        <v>0</v>
      </c>
      <c r="D223">
        <v>2.86</v>
      </c>
      <c r="E223">
        <v>0.5</v>
      </c>
      <c r="F223">
        <v>1.2</v>
      </c>
      <c r="G223" t="s">
        <v>0</v>
      </c>
      <c r="H223">
        <v>0.7</v>
      </c>
      <c r="I223" t="s">
        <v>0</v>
      </c>
      <c r="J223">
        <v>0.85</v>
      </c>
    </row>
    <row r="224" spans="1:10">
      <c r="A224" s="50">
        <v>143</v>
      </c>
      <c r="C224" s="54" t="s">
        <v>0</v>
      </c>
      <c r="D224" s="54">
        <v>2.1800000000000002</v>
      </c>
      <c r="E224" s="54" t="s">
        <v>0</v>
      </c>
      <c r="F224" s="54">
        <v>0.4</v>
      </c>
      <c r="G224" s="54">
        <v>0.8</v>
      </c>
      <c r="H224" s="54">
        <v>0.6</v>
      </c>
      <c r="I224" s="54" t="s">
        <v>0</v>
      </c>
      <c r="J224" s="54">
        <v>0.42</v>
      </c>
    </row>
    <row r="225" spans="1:10">
      <c r="A225" s="50">
        <v>143</v>
      </c>
      <c r="C225" s="54" t="s">
        <v>0</v>
      </c>
      <c r="D225" s="54">
        <v>2.5299999999999998</v>
      </c>
      <c r="E225" s="54" t="s">
        <v>0</v>
      </c>
      <c r="F225" s="54">
        <v>0.6</v>
      </c>
      <c r="G225" s="54">
        <v>1.7</v>
      </c>
      <c r="H225" s="54">
        <v>0.56000000000000005</v>
      </c>
      <c r="I225" s="54" t="s">
        <v>0</v>
      </c>
      <c r="J225" s="54">
        <v>0.77</v>
      </c>
    </row>
    <row r="226" spans="1:10">
      <c r="A226" s="50">
        <v>143</v>
      </c>
      <c r="C226" s="54">
        <v>2.5</v>
      </c>
      <c r="D226" s="54">
        <v>2.77</v>
      </c>
      <c r="E226" s="54">
        <v>0.97</v>
      </c>
      <c r="F226" s="54">
        <v>0.82</v>
      </c>
      <c r="G226" s="54">
        <v>0.2</v>
      </c>
      <c r="H226" s="54">
        <v>0.94</v>
      </c>
      <c r="I226" s="54">
        <v>1.4</v>
      </c>
      <c r="J226" s="54">
        <v>0.75</v>
      </c>
    </row>
    <row r="227" spans="1:10">
      <c r="A227" s="50">
        <v>143</v>
      </c>
      <c r="C227" s="54">
        <v>3.1</v>
      </c>
      <c r="D227" s="54">
        <v>2.5</v>
      </c>
      <c r="E227" s="54" t="s">
        <v>0</v>
      </c>
      <c r="F227" s="54">
        <v>0.6</v>
      </c>
      <c r="G227" s="54" t="s">
        <v>0</v>
      </c>
      <c r="H227" s="54">
        <v>0.51</v>
      </c>
      <c r="I227" s="54" t="s">
        <v>0</v>
      </c>
      <c r="J227" s="54">
        <v>0.67</v>
      </c>
    </row>
    <row r="228" spans="1:10">
      <c r="A228" s="50">
        <v>143</v>
      </c>
      <c r="C228" s="54" t="s">
        <v>0</v>
      </c>
      <c r="D228" s="54">
        <v>2.4300000000000002</v>
      </c>
      <c r="E228" s="54" t="s">
        <v>0</v>
      </c>
      <c r="F228" s="54">
        <v>0.51</v>
      </c>
      <c r="G228" s="54" t="s">
        <v>0</v>
      </c>
      <c r="H228" s="54">
        <v>0.61</v>
      </c>
      <c r="I228" s="54" t="s">
        <v>0</v>
      </c>
      <c r="J228" s="54">
        <v>1.04</v>
      </c>
    </row>
    <row r="229" spans="1:10">
      <c r="A229" s="50">
        <v>143</v>
      </c>
      <c r="C229" s="54" t="s">
        <v>0</v>
      </c>
      <c r="D229" s="54">
        <v>2.13</v>
      </c>
      <c r="E229" s="54" t="s">
        <v>0</v>
      </c>
      <c r="F229" s="54">
        <v>0.55000000000000004</v>
      </c>
      <c r="G229" s="54" t="s">
        <v>0</v>
      </c>
      <c r="H229" s="54">
        <v>0.9</v>
      </c>
      <c r="I229" s="54" t="s">
        <v>0</v>
      </c>
      <c r="J229" s="54">
        <v>0.79</v>
      </c>
    </row>
    <row r="230" spans="1:10">
      <c r="A230" s="50">
        <v>143</v>
      </c>
      <c r="C230" s="54">
        <v>2.1</v>
      </c>
      <c r="D230" s="54">
        <v>2.68</v>
      </c>
      <c r="E230" s="54">
        <v>2.73</v>
      </c>
      <c r="F230" s="54">
        <v>1</v>
      </c>
      <c r="G230" s="54">
        <v>0.78</v>
      </c>
      <c r="H230" s="54">
        <v>1.2</v>
      </c>
      <c r="I230" s="54">
        <v>0.77</v>
      </c>
      <c r="J230" s="54">
        <v>1.18</v>
      </c>
    </row>
    <row r="231" spans="1:10">
      <c r="A231" s="50">
        <v>143</v>
      </c>
      <c r="C231" s="54" t="s">
        <v>0</v>
      </c>
      <c r="D231" s="54">
        <v>2.65</v>
      </c>
      <c r="E231" s="54" t="s">
        <v>0</v>
      </c>
      <c r="F231" s="54">
        <v>0.55000000000000004</v>
      </c>
      <c r="G231" s="54" t="s">
        <v>0</v>
      </c>
      <c r="H231" s="54">
        <v>0.67</v>
      </c>
      <c r="I231" s="54" t="s">
        <v>0</v>
      </c>
      <c r="J231" s="54">
        <v>0.72</v>
      </c>
    </row>
    <row r="232" spans="1:10">
      <c r="A232" s="50">
        <v>143</v>
      </c>
      <c r="C232" s="54" t="s">
        <v>0</v>
      </c>
      <c r="D232" s="54">
        <v>2.64</v>
      </c>
      <c r="E232" s="54" t="s">
        <v>0</v>
      </c>
      <c r="F232" s="54">
        <v>0.67</v>
      </c>
      <c r="G232" s="54" t="s">
        <v>0</v>
      </c>
      <c r="H232" s="54">
        <v>0.9</v>
      </c>
      <c r="I232" s="54" t="s">
        <v>0</v>
      </c>
      <c r="J232" s="54">
        <v>0.8</v>
      </c>
    </row>
    <row r="233" spans="1:10">
      <c r="A233" s="50">
        <v>143</v>
      </c>
      <c r="C233" s="54" t="s">
        <v>0</v>
      </c>
      <c r="D233" s="54">
        <v>2.12</v>
      </c>
      <c r="E233" s="54">
        <v>0.3</v>
      </c>
      <c r="F233" s="54">
        <v>0.42</v>
      </c>
      <c r="G233" s="54" t="s">
        <v>0</v>
      </c>
      <c r="H233" s="54">
        <v>0.64</v>
      </c>
      <c r="I233" s="54" t="s">
        <v>0</v>
      </c>
      <c r="J233" s="54">
        <v>0.67</v>
      </c>
    </row>
    <row r="234" spans="1:10">
      <c r="A234" s="5">
        <v>144</v>
      </c>
      <c r="C234" s="11">
        <v>3.2</v>
      </c>
      <c r="D234" s="11">
        <v>2.38</v>
      </c>
      <c r="E234" s="11">
        <v>1</v>
      </c>
      <c r="F234" s="11">
        <v>1.1599999999999999</v>
      </c>
      <c r="G234" s="11" t="s">
        <v>0</v>
      </c>
      <c r="H234" s="11">
        <v>1.94</v>
      </c>
      <c r="I234" s="11">
        <v>2</v>
      </c>
      <c r="J234" s="11">
        <v>1.94</v>
      </c>
    </row>
    <row r="235" spans="1:10">
      <c r="A235" s="5">
        <v>144</v>
      </c>
      <c r="C235" s="11">
        <v>2.2000000000000002</v>
      </c>
      <c r="D235" s="11">
        <v>2.4500000000000002</v>
      </c>
      <c r="E235" s="11">
        <v>3</v>
      </c>
      <c r="F235" s="11">
        <v>1</v>
      </c>
      <c r="G235" s="11" t="s">
        <v>0</v>
      </c>
      <c r="H235" s="11">
        <v>1.35</v>
      </c>
      <c r="I235" s="11">
        <v>4.2</v>
      </c>
      <c r="J235" s="11">
        <v>1.9</v>
      </c>
    </row>
    <row r="236" spans="1:10">
      <c r="A236" s="5">
        <v>144</v>
      </c>
      <c r="C236" s="11">
        <v>3.2</v>
      </c>
      <c r="D236" s="11">
        <v>3.42</v>
      </c>
      <c r="E236" s="11" t="s">
        <v>0</v>
      </c>
      <c r="F236" s="11">
        <v>1.3</v>
      </c>
      <c r="G236" s="11" t="s">
        <v>0</v>
      </c>
      <c r="H236" s="11">
        <v>1.73</v>
      </c>
      <c r="I236" s="11" t="s">
        <v>0</v>
      </c>
      <c r="J236" s="11">
        <v>1.47</v>
      </c>
    </row>
    <row r="237" spans="1:10">
      <c r="A237" s="5">
        <v>144</v>
      </c>
      <c r="C237" s="11">
        <v>2.4</v>
      </c>
      <c r="D237" s="11">
        <v>2.23</v>
      </c>
      <c r="E237" s="11">
        <v>2.65</v>
      </c>
      <c r="F237" s="11">
        <v>0.83</v>
      </c>
      <c r="G237" s="11" t="s">
        <v>0</v>
      </c>
      <c r="H237" s="11">
        <v>1.1499999999999999</v>
      </c>
      <c r="I237" s="11" t="s">
        <v>0</v>
      </c>
      <c r="J237" s="11">
        <v>2.15</v>
      </c>
    </row>
    <row r="238" spans="1:10">
      <c r="A238" s="5">
        <v>144</v>
      </c>
      <c r="C238" s="11">
        <v>2.4</v>
      </c>
      <c r="D238" s="11">
        <v>2.2999999999999998</v>
      </c>
      <c r="E238" s="11">
        <v>6.5</v>
      </c>
      <c r="F238" s="11">
        <v>1.42</v>
      </c>
      <c r="G238" s="11">
        <v>2.9</v>
      </c>
      <c r="H238" s="11">
        <v>1.7</v>
      </c>
      <c r="I238" s="11">
        <v>3.1</v>
      </c>
      <c r="J238" s="11">
        <v>1.02</v>
      </c>
    </row>
    <row r="239" spans="1:10">
      <c r="A239" s="5">
        <v>144</v>
      </c>
      <c r="C239" s="11" t="s">
        <v>0</v>
      </c>
      <c r="D239" s="11">
        <v>3.6</v>
      </c>
      <c r="E239" s="11">
        <v>3.5</v>
      </c>
      <c r="F239" s="11">
        <v>0.9</v>
      </c>
      <c r="G239" s="11">
        <v>1.3</v>
      </c>
      <c r="H239" s="11" t="s">
        <v>0</v>
      </c>
      <c r="I239" s="11">
        <v>0.7</v>
      </c>
      <c r="J239" s="11">
        <v>3.15</v>
      </c>
    </row>
    <row r="240" spans="1:10">
      <c r="A240" s="5">
        <v>144</v>
      </c>
      <c r="C240" s="11" t="s">
        <v>0</v>
      </c>
      <c r="D240" s="11">
        <v>2.25</v>
      </c>
      <c r="E240" s="11">
        <v>1.5</v>
      </c>
      <c r="F240" s="11">
        <v>1.87</v>
      </c>
      <c r="G240" s="11">
        <v>2.6</v>
      </c>
      <c r="H240" s="11">
        <v>1.7</v>
      </c>
      <c r="I240" s="11" t="s">
        <v>0</v>
      </c>
      <c r="J240" s="11">
        <v>1.45</v>
      </c>
    </row>
    <row r="241" spans="1:10">
      <c r="A241" s="5">
        <v>144</v>
      </c>
      <c r="C241" s="11" t="s">
        <v>0</v>
      </c>
      <c r="D241" s="11">
        <v>2.2200000000000002</v>
      </c>
      <c r="E241" s="11" t="s">
        <v>0</v>
      </c>
      <c r="F241" s="11">
        <v>1.33</v>
      </c>
      <c r="G241" s="11">
        <v>1.2</v>
      </c>
      <c r="H241" s="11">
        <v>1.3</v>
      </c>
      <c r="I241" s="11">
        <v>0.8</v>
      </c>
      <c r="J241" s="11">
        <v>2.35</v>
      </c>
    </row>
    <row r="242" spans="1:10">
      <c r="A242" s="5">
        <v>144</v>
      </c>
      <c r="C242" s="11">
        <v>5.5</v>
      </c>
      <c r="D242" s="11">
        <v>2.5</v>
      </c>
      <c r="E242" s="11" t="s">
        <v>0</v>
      </c>
      <c r="F242" s="11">
        <v>0.87</v>
      </c>
      <c r="G242" s="11">
        <v>3.2</v>
      </c>
      <c r="H242" s="11">
        <v>1.83</v>
      </c>
      <c r="I242" s="11">
        <v>5.4</v>
      </c>
      <c r="J242" s="11">
        <v>2.2999999999999998</v>
      </c>
    </row>
    <row r="243" spans="1:10">
      <c r="A243" s="5">
        <v>144</v>
      </c>
      <c r="C243" s="11">
        <v>4.7</v>
      </c>
      <c r="D243" s="11">
        <v>2.2999999999999998</v>
      </c>
      <c r="E243" s="11">
        <v>0.9</v>
      </c>
      <c r="F243" s="11">
        <v>1.1200000000000001</v>
      </c>
      <c r="G243" s="11" t="s">
        <v>0</v>
      </c>
      <c r="H243" s="11">
        <v>1.94</v>
      </c>
      <c r="I243" s="11">
        <v>0.6</v>
      </c>
      <c r="J243" s="11">
        <v>1.5</v>
      </c>
    </row>
    <row r="244" spans="1:10">
      <c r="A244" s="5">
        <v>144</v>
      </c>
      <c r="C244">
        <v>2.2999999999999998</v>
      </c>
      <c r="D244">
        <v>2.4900000000000002</v>
      </c>
      <c r="E244">
        <v>0.4</v>
      </c>
      <c r="F244">
        <v>1.1100000000000001</v>
      </c>
      <c r="G244">
        <v>1.8</v>
      </c>
      <c r="H244">
        <v>1.5</v>
      </c>
      <c r="I244">
        <v>0.7</v>
      </c>
      <c r="J244">
        <v>1.23</v>
      </c>
    </row>
    <row r="245" spans="1:10">
      <c r="A245" s="5">
        <v>144</v>
      </c>
      <c r="C245" t="s">
        <v>0</v>
      </c>
      <c r="D245">
        <v>2.91</v>
      </c>
      <c r="E245">
        <v>0.5</v>
      </c>
      <c r="F245">
        <v>1.66</v>
      </c>
      <c r="G245">
        <v>3.23</v>
      </c>
      <c r="H245">
        <v>3.12</v>
      </c>
      <c r="I245">
        <v>0.7</v>
      </c>
      <c r="J245">
        <v>1.41</v>
      </c>
    </row>
    <row r="246" spans="1:10">
      <c r="A246" s="5">
        <v>144</v>
      </c>
      <c r="C246">
        <v>2.9</v>
      </c>
      <c r="D246">
        <v>2.79</v>
      </c>
      <c r="E246">
        <v>2.7</v>
      </c>
      <c r="F246">
        <v>0.93</v>
      </c>
      <c r="G246">
        <v>3.05</v>
      </c>
      <c r="H246">
        <v>2.75</v>
      </c>
      <c r="I246">
        <v>1.6</v>
      </c>
      <c r="J246">
        <v>1.96</v>
      </c>
    </row>
    <row r="247" spans="1:10">
      <c r="A247" s="5">
        <v>144</v>
      </c>
      <c r="C247" t="s">
        <v>0</v>
      </c>
      <c r="D247">
        <v>3.61</v>
      </c>
      <c r="E247">
        <v>0.9</v>
      </c>
      <c r="F247">
        <v>1.06</v>
      </c>
      <c r="G247" t="s">
        <v>0</v>
      </c>
      <c r="H247">
        <v>1.57</v>
      </c>
      <c r="I247">
        <v>1.2</v>
      </c>
      <c r="J247">
        <v>1.97</v>
      </c>
    </row>
    <row r="248" spans="1:10">
      <c r="A248" s="5">
        <v>144</v>
      </c>
      <c r="C248">
        <v>3.3</v>
      </c>
      <c r="D248">
        <v>2.6</v>
      </c>
      <c r="E248" t="s">
        <v>0</v>
      </c>
      <c r="F248">
        <v>1.33</v>
      </c>
      <c r="G248">
        <v>2.2999999999999998</v>
      </c>
      <c r="H248">
        <v>1.61</v>
      </c>
      <c r="I248">
        <v>2.7</v>
      </c>
      <c r="J248">
        <v>1.04</v>
      </c>
    </row>
    <row r="249" spans="1:10">
      <c r="A249" s="5">
        <v>144</v>
      </c>
      <c r="C249">
        <v>3.7</v>
      </c>
      <c r="D249">
        <v>3.07</v>
      </c>
      <c r="E249">
        <v>1.9</v>
      </c>
      <c r="F249">
        <v>1.98</v>
      </c>
      <c r="G249">
        <v>2.9</v>
      </c>
      <c r="H249">
        <v>1.94</v>
      </c>
      <c r="I249">
        <v>2.5299999999999998</v>
      </c>
      <c r="J249">
        <v>1.86</v>
      </c>
    </row>
    <row r="250" spans="1:10">
      <c r="A250" s="5">
        <v>144</v>
      </c>
      <c r="C250" t="s">
        <v>0</v>
      </c>
      <c r="D250">
        <v>2.5499999999999998</v>
      </c>
      <c r="E250" t="s">
        <v>0</v>
      </c>
      <c r="F250">
        <v>1.1499999999999999</v>
      </c>
      <c r="G250">
        <v>1</v>
      </c>
      <c r="H250">
        <v>2.4900000000000002</v>
      </c>
      <c r="I250">
        <v>0.8</v>
      </c>
      <c r="J250">
        <v>2.4</v>
      </c>
    </row>
    <row r="251" spans="1:10">
      <c r="A251" s="5">
        <v>144</v>
      </c>
      <c r="C251" t="s">
        <v>0</v>
      </c>
      <c r="D251">
        <v>3.23</v>
      </c>
      <c r="E251" t="s">
        <v>0</v>
      </c>
      <c r="F251">
        <v>1.27</v>
      </c>
      <c r="G251">
        <v>4.3</v>
      </c>
      <c r="H251">
        <v>1.6</v>
      </c>
      <c r="I251" t="s">
        <v>0</v>
      </c>
      <c r="J251">
        <v>2.4700000000000002</v>
      </c>
    </row>
    <row r="252" spans="1:10">
      <c r="A252" s="5">
        <v>144</v>
      </c>
      <c r="C252" t="s">
        <v>0</v>
      </c>
      <c r="D252">
        <v>3.05</v>
      </c>
      <c r="E252">
        <v>1.4</v>
      </c>
      <c r="F252">
        <v>0.88</v>
      </c>
      <c r="G252" t="s">
        <v>0</v>
      </c>
      <c r="H252">
        <v>2.42</v>
      </c>
      <c r="I252">
        <v>1.5</v>
      </c>
      <c r="J252">
        <v>2.98</v>
      </c>
    </row>
    <row r="253" spans="1:10">
      <c r="A253" s="5">
        <v>144</v>
      </c>
      <c r="C253" t="s">
        <v>0</v>
      </c>
      <c r="D253">
        <v>2.41</v>
      </c>
      <c r="E253">
        <v>0.8</v>
      </c>
      <c r="F253">
        <v>1.76</v>
      </c>
      <c r="G253">
        <v>1</v>
      </c>
      <c r="H253">
        <v>1.5</v>
      </c>
      <c r="I253">
        <v>1.3</v>
      </c>
      <c r="J253">
        <v>1.42</v>
      </c>
    </row>
    <row r="254" spans="1:10">
      <c r="A254" s="5">
        <v>144</v>
      </c>
      <c r="C254" s="11">
        <v>3.75</v>
      </c>
      <c r="D254" s="11">
        <v>2.08</v>
      </c>
      <c r="E254" s="11">
        <v>1.18</v>
      </c>
      <c r="F254" s="11">
        <v>2.73</v>
      </c>
      <c r="G254" s="11">
        <v>1.73</v>
      </c>
      <c r="H254" s="11" t="s">
        <v>0</v>
      </c>
      <c r="I254" s="11">
        <v>2.1</v>
      </c>
      <c r="J254" s="11">
        <v>4.8</v>
      </c>
    </row>
    <row r="255" spans="1:10">
      <c r="A255" s="5">
        <v>144</v>
      </c>
      <c r="C255" s="11" t="s">
        <v>0</v>
      </c>
      <c r="D255" s="11">
        <v>2.14</v>
      </c>
      <c r="E255" s="11">
        <v>2.4500000000000002</v>
      </c>
      <c r="F255" s="11">
        <v>1.41</v>
      </c>
      <c r="G255" s="11">
        <v>1.85</v>
      </c>
      <c r="H255" s="11">
        <v>3.26</v>
      </c>
      <c r="I255" s="11">
        <v>2.33</v>
      </c>
      <c r="J255" s="11">
        <v>2.63</v>
      </c>
    </row>
    <row r="256" spans="1:10">
      <c r="A256" s="5">
        <v>144</v>
      </c>
      <c r="C256" s="11">
        <v>2.4</v>
      </c>
      <c r="D256" s="11">
        <v>2.1</v>
      </c>
      <c r="E256" s="11">
        <v>2.2799999999999998</v>
      </c>
      <c r="F256" s="11">
        <v>1.02</v>
      </c>
      <c r="G256" s="11">
        <v>2.2999999999999998</v>
      </c>
      <c r="H256" s="11">
        <v>2.44</v>
      </c>
      <c r="I256" s="11">
        <v>1.57</v>
      </c>
      <c r="J256" s="11">
        <v>2.36</v>
      </c>
    </row>
    <row r="257" spans="1:10">
      <c r="A257" s="5">
        <v>144</v>
      </c>
      <c r="C257" s="11">
        <v>4.8499999999999996</v>
      </c>
      <c r="D257" s="11">
        <v>2.5499999999999998</v>
      </c>
      <c r="E257" s="11">
        <v>3.57</v>
      </c>
      <c r="F257" s="11">
        <v>3.5</v>
      </c>
      <c r="G257" s="11">
        <v>3.4</v>
      </c>
      <c r="H257" s="11">
        <v>2.2000000000000002</v>
      </c>
      <c r="I257" s="11">
        <v>3.05</v>
      </c>
      <c r="J257" s="11" t="s">
        <v>0</v>
      </c>
    </row>
    <row r="258" spans="1:10">
      <c r="A258" s="5">
        <v>144</v>
      </c>
      <c r="C258" s="11">
        <v>3.9</v>
      </c>
      <c r="D258" s="11">
        <v>1.98</v>
      </c>
      <c r="E258" s="11">
        <v>0.77</v>
      </c>
      <c r="F258" s="11">
        <v>1.25</v>
      </c>
      <c r="G258" s="11">
        <v>1.58</v>
      </c>
      <c r="H258" s="11">
        <v>2.58</v>
      </c>
      <c r="I258" s="11">
        <v>1.68</v>
      </c>
      <c r="J258" s="11">
        <v>2.2400000000000002</v>
      </c>
    </row>
    <row r="259" spans="1:10">
      <c r="A259" s="5">
        <v>144</v>
      </c>
      <c r="C259" s="11">
        <v>3.27</v>
      </c>
      <c r="D259" s="11">
        <v>1.97</v>
      </c>
      <c r="E259" s="11">
        <v>2.8</v>
      </c>
      <c r="F259" s="11">
        <v>1.08</v>
      </c>
      <c r="G259" s="11">
        <v>1.6</v>
      </c>
      <c r="H259" s="11">
        <v>2.52</v>
      </c>
      <c r="I259" s="11">
        <v>1.42</v>
      </c>
      <c r="J259" s="11">
        <v>2.97</v>
      </c>
    </row>
    <row r="260" spans="1:10">
      <c r="A260" s="5">
        <v>144</v>
      </c>
      <c r="C260" s="11">
        <v>2.23</v>
      </c>
      <c r="D260" s="11">
        <v>2.12</v>
      </c>
      <c r="E260" s="11">
        <v>1.17</v>
      </c>
      <c r="F260" s="11">
        <v>0.48</v>
      </c>
      <c r="G260" s="11">
        <v>1.19</v>
      </c>
      <c r="H260" s="11">
        <v>3.9</v>
      </c>
      <c r="I260" s="11">
        <v>1.46</v>
      </c>
      <c r="J260" s="11">
        <v>1.7</v>
      </c>
    </row>
    <row r="261" spans="1:10">
      <c r="A261" s="5">
        <v>144</v>
      </c>
      <c r="C261" s="11">
        <v>3.72</v>
      </c>
      <c r="D261" s="11">
        <v>2.6</v>
      </c>
      <c r="E261" s="11">
        <v>2.38</v>
      </c>
      <c r="F261" s="11">
        <v>3.5</v>
      </c>
      <c r="G261" s="11">
        <v>2.92</v>
      </c>
      <c r="H261" s="11" t="s">
        <v>0</v>
      </c>
      <c r="I261" s="11">
        <v>3.22</v>
      </c>
      <c r="J261" s="11">
        <v>2.1</v>
      </c>
    </row>
    <row r="262" spans="1:10">
      <c r="A262" s="5">
        <v>144</v>
      </c>
      <c r="C262" s="11">
        <v>2.78</v>
      </c>
      <c r="D262" s="11">
        <v>2.5</v>
      </c>
      <c r="E262" s="11">
        <v>2.68</v>
      </c>
      <c r="F262" s="11">
        <v>0.6</v>
      </c>
      <c r="G262" s="11">
        <v>2.61</v>
      </c>
      <c r="H262" s="11">
        <v>2.2999999999999998</v>
      </c>
      <c r="I262" s="11">
        <v>1.62</v>
      </c>
      <c r="J262" s="11">
        <v>2</v>
      </c>
    </row>
    <row r="263" spans="1:10">
      <c r="A263" s="5">
        <v>144</v>
      </c>
      <c r="C263" s="11">
        <v>2.9</v>
      </c>
      <c r="D263" s="11">
        <v>2.25</v>
      </c>
      <c r="E263" s="11">
        <v>2.5499999999999998</v>
      </c>
      <c r="F263" s="11">
        <v>1.2</v>
      </c>
      <c r="G263" s="11">
        <v>2.5</v>
      </c>
      <c r="H263" s="11">
        <v>2.29</v>
      </c>
      <c r="I263" s="11">
        <v>1.9</v>
      </c>
      <c r="J263" s="11">
        <v>3.3</v>
      </c>
    </row>
    <row r="264" spans="1:10">
      <c r="A264" s="5">
        <v>144</v>
      </c>
      <c r="C264">
        <v>2.93</v>
      </c>
      <c r="D264">
        <v>2.2999999999999998</v>
      </c>
      <c r="E264" t="s">
        <v>0</v>
      </c>
      <c r="F264">
        <v>1.45</v>
      </c>
      <c r="G264">
        <v>1.65</v>
      </c>
      <c r="H264">
        <v>3.28</v>
      </c>
      <c r="I264">
        <v>1.1499999999999999</v>
      </c>
      <c r="J264">
        <v>2.74</v>
      </c>
    </row>
    <row r="265" spans="1:10">
      <c r="A265" s="5">
        <v>144</v>
      </c>
      <c r="C265">
        <v>3.77</v>
      </c>
      <c r="D265">
        <v>1.88</v>
      </c>
      <c r="E265">
        <v>3</v>
      </c>
      <c r="F265">
        <v>0.96</v>
      </c>
      <c r="G265">
        <v>1.83</v>
      </c>
      <c r="H265">
        <v>1.9</v>
      </c>
      <c r="I265">
        <v>0.8</v>
      </c>
      <c r="J265">
        <v>2.44</v>
      </c>
    </row>
    <row r="266" spans="1:10">
      <c r="A266" s="5">
        <v>144</v>
      </c>
      <c r="C266">
        <v>2.8</v>
      </c>
      <c r="D266">
        <v>2.5099999999999998</v>
      </c>
      <c r="E266">
        <v>1.75</v>
      </c>
      <c r="F266">
        <v>0.95</v>
      </c>
      <c r="G266">
        <v>1.05</v>
      </c>
      <c r="H266">
        <v>1.79</v>
      </c>
      <c r="I266">
        <v>1.57</v>
      </c>
      <c r="J266">
        <v>2.36</v>
      </c>
    </row>
    <row r="267" spans="1:10">
      <c r="A267" s="5">
        <v>144</v>
      </c>
      <c r="C267">
        <v>2.5499999999999998</v>
      </c>
      <c r="D267">
        <v>2.5099999999999998</v>
      </c>
      <c r="E267">
        <v>2.65</v>
      </c>
      <c r="F267">
        <v>1.31</v>
      </c>
      <c r="G267">
        <v>1.4</v>
      </c>
      <c r="H267">
        <v>1.82</v>
      </c>
      <c r="I267">
        <v>1.45</v>
      </c>
      <c r="J267">
        <v>2.16</v>
      </c>
    </row>
    <row r="268" spans="1:10">
      <c r="A268" s="5">
        <v>144</v>
      </c>
      <c r="C268">
        <v>2.2999999999999998</v>
      </c>
      <c r="D268">
        <v>2.2799999999999998</v>
      </c>
      <c r="E268">
        <v>3.5</v>
      </c>
      <c r="F268">
        <v>0.53</v>
      </c>
      <c r="G268">
        <v>1.75</v>
      </c>
      <c r="H268">
        <v>2.35</v>
      </c>
      <c r="I268">
        <v>1.1000000000000001</v>
      </c>
      <c r="J268">
        <v>2.77</v>
      </c>
    </row>
    <row r="269" spans="1:10">
      <c r="A269" s="5">
        <v>144</v>
      </c>
      <c r="C269">
        <v>3</v>
      </c>
      <c r="D269">
        <v>2.35</v>
      </c>
      <c r="E269">
        <v>3.15</v>
      </c>
      <c r="F269">
        <v>0.78</v>
      </c>
      <c r="G269">
        <v>1.4</v>
      </c>
      <c r="H269">
        <v>2.11</v>
      </c>
      <c r="I269">
        <v>1.2</v>
      </c>
      <c r="J269">
        <v>2.38</v>
      </c>
    </row>
    <row r="270" spans="1:10">
      <c r="A270" s="5">
        <v>144</v>
      </c>
      <c r="C270">
        <v>4.63</v>
      </c>
      <c r="D270">
        <v>2.6</v>
      </c>
      <c r="E270">
        <v>2.4</v>
      </c>
      <c r="F270">
        <v>1.8</v>
      </c>
      <c r="G270">
        <v>3.9</v>
      </c>
      <c r="H270">
        <v>2.5299999999999998</v>
      </c>
      <c r="I270">
        <v>0.8</v>
      </c>
      <c r="J270">
        <v>2.5099999999999998</v>
      </c>
    </row>
    <row r="271" spans="1:10">
      <c r="A271" s="5">
        <v>144</v>
      </c>
      <c r="C271">
        <v>2.65</v>
      </c>
      <c r="D271">
        <v>2.3199999999999998</v>
      </c>
      <c r="E271">
        <v>1.4</v>
      </c>
      <c r="F271">
        <v>0.53</v>
      </c>
      <c r="G271">
        <v>1.95</v>
      </c>
      <c r="H271">
        <v>2.2999999999999998</v>
      </c>
      <c r="I271">
        <v>1.05</v>
      </c>
      <c r="J271">
        <v>2.9</v>
      </c>
    </row>
    <row r="272" spans="1:10">
      <c r="A272" s="5">
        <v>144</v>
      </c>
      <c r="C272">
        <v>2.6</v>
      </c>
      <c r="D272">
        <v>2.62</v>
      </c>
      <c r="E272" t="s">
        <v>0</v>
      </c>
      <c r="F272">
        <v>0.7</v>
      </c>
      <c r="G272">
        <v>4.8</v>
      </c>
      <c r="H272">
        <v>2.5499999999999998</v>
      </c>
      <c r="I272">
        <v>5</v>
      </c>
      <c r="J272">
        <v>2.52</v>
      </c>
    </row>
    <row r="273" spans="1:10">
      <c r="A273" s="5">
        <v>144</v>
      </c>
      <c r="C273">
        <v>3.5</v>
      </c>
      <c r="D273">
        <v>2.33</v>
      </c>
      <c r="E273">
        <v>1.6</v>
      </c>
      <c r="F273">
        <v>0.67</v>
      </c>
      <c r="G273">
        <v>2.4</v>
      </c>
      <c r="H273">
        <v>2.77</v>
      </c>
      <c r="I273">
        <v>1.33</v>
      </c>
      <c r="J273">
        <v>1.68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P143"/>
  <sheetViews>
    <sheetView workbookViewId="0">
      <selection activeCell="O15" sqref="O15:O18"/>
    </sheetView>
  </sheetViews>
  <sheetFormatPr defaultRowHeight="15"/>
  <sheetData>
    <row r="3" spans="2:16">
      <c r="C3" s="12" t="s">
        <v>7</v>
      </c>
      <c r="D3" s="49" t="s">
        <v>8</v>
      </c>
      <c r="E3" s="12" t="s">
        <v>10</v>
      </c>
      <c r="F3" s="49" t="s">
        <v>11</v>
      </c>
      <c r="G3" s="12" t="s">
        <v>13</v>
      </c>
      <c r="H3" s="49" t="s">
        <v>14</v>
      </c>
      <c r="I3" s="12" t="s">
        <v>16</v>
      </c>
      <c r="J3" s="49" t="s">
        <v>17</v>
      </c>
    </row>
    <row r="4" spans="2:16">
      <c r="C4" s="16"/>
      <c r="D4" s="16"/>
      <c r="E4" s="16"/>
      <c r="F4" s="16"/>
      <c r="G4" s="16"/>
      <c r="H4" s="16"/>
      <c r="I4" s="16"/>
      <c r="J4" s="16"/>
    </row>
    <row r="5" spans="2:16">
      <c r="B5">
        <v>13.1</v>
      </c>
      <c r="C5" s="55" t="s">
        <v>0</v>
      </c>
      <c r="D5" s="56">
        <v>2.46</v>
      </c>
      <c r="E5" s="8">
        <v>1.3</v>
      </c>
      <c r="F5" s="8">
        <v>0.8</v>
      </c>
      <c r="G5" s="55">
        <v>0.65</v>
      </c>
      <c r="H5" s="56">
        <v>0.47</v>
      </c>
      <c r="I5" s="8" t="s">
        <v>0</v>
      </c>
      <c r="J5" s="8">
        <v>0.3</v>
      </c>
      <c r="L5" s="20" t="s">
        <v>48</v>
      </c>
      <c r="M5" s="20"/>
      <c r="N5" s="20"/>
      <c r="O5" s="20"/>
      <c r="P5" s="20"/>
    </row>
    <row r="6" spans="2:16">
      <c r="C6" s="57" t="s">
        <v>0</v>
      </c>
      <c r="D6" s="58">
        <v>2.1800000000000002</v>
      </c>
      <c r="E6" s="8">
        <v>0.4</v>
      </c>
      <c r="F6" s="8">
        <v>0.85</v>
      </c>
      <c r="G6" s="57">
        <v>0.8</v>
      </c>
      <c r="H6" s="58">
        <v>0.3</v>
      </c>
      <c r="I6" s="8">
        <v>1</v>
      </c>
      <c r="J6" s="8">
        <v>0.28999999999999998</v>
      </c>
      <c r="L6" s="20" t="s">
        <v>51</v>
      </c>
      <c r="M6" s="36" t="s">
        <v>53</v>
      </c>
      <c r="N6" s="39" t="s">
        <v>54</v>
      </c>
      <c r="O6" s="24" t="s">
        <v>55</v>
      </c>
      <c r="P6" s="37" t="s">
        <v>56</v>
      </c>
    </row>
    <row r="7" spans="2:16">
      <c r="C7" s="57">
        <v>2.58</v>
      </c>
      <c r="D7" s="58">
        <v>2.62</v>
      </c>
      <c r="E7" s="8">
        <v>1.66</v>
      </c>
      <c r="F7" s="8">
        <v>1.5</v>
      </c>
      <c r="G7" s="57">
        <v>0.76</v>
      </c>
      <c r="H7" s="58">
        <v>0.7</v>
      </c>
      <c r="I7" s="8">
        <v>0.54</v>
      </c>
      <c r="J7" s="8">
        <v>1.1499999999999999</v>
      </c>
      <c r="L7" s="42">
        <v>0</v>
      </c>
      <c r="M7" s="75">
        <f>AVERAGE(D5:D143)</f>
        <v>2.7974820143884909</v>
      </c>
      <c r="N7" s="75">
        <f>AVERAGE(C5:C143)</f>
        <v>3.1568749999999994</v>
      </c>
      <c r="O7" s="75">
        <f>AVERAGE(C5:D143)</f>
        <v>2.9107881773399016</v>
      </c>
      <c r="P7" s="14"/>
    </row>
    <row r="8" spans="2:16">
      <c r="C8" s="57">
        <v>2.5</v>
      </c>
      <c r="D8" s="58">
        <v>2.23</v>
      </c>
      <c r="E8" s="8">
        <v>0.33</v>
      </c>
      <c r="F8" s="8">
        <v>0.88</v>
      </c>
      <c r="G8" s="57">
        <v>0.5</v>
      </c>
      <c r="H8" s="58">
        <v>0.38</v>
      </c>
      <c r="I8" s="8" t="s">
        <v>0</v>
      </c>
      <c r="J8" s="8">
        <v>0.33</v>
      </c>
      <c r="L8" s="42">
        <v>3</v>
      </c>
      <c r="M8" s="75">
        <f>AVERAGE(F5:F143)</f>
        <v>1.1981294964028775</v>
      </c>
      <c r="N8" s="75">
        <f>AVERAGE(E5:E143)</f>
        <v>1.4251250000000002</v>
      </c>
      <c r="O8" s="75">
        <f>AVERAGE(E5:F143)</f>
        <v>1.2810502283105023</v>
      </c>
      <c r="P8" s="14"/>
    </row>
    <row r="9" spans="2:16">
      <c r="C9" s="57" t="s">
        <v>0</v>
      </c>
      <c r="D9" s="58">
        <v>2.21</v>
      </c>
      <c r="E9" s="8">
        <v>0.3</v>
      </c>
      <c r="F9" s="8">
        <v>0.84</v>
      </c>
      <c r="G9" s="57">
        <v>0.5</v>
      </c>
      <c r="H9" s="58">
        <v>0.28000000000000003</v>
      </c>
      <c r="I9" s="8">
        <v>0.5</v>
      </c>
      <c r="J9" s="8">
        <v>0.27</v>
      </c>
      <c r="L9" s="42">
        <v>9</v>
      </c>
      <c r="M9" s="75">
        <f>AVERAGE(H5:H143)</f>
        <v>1.1469172932330829</v>
      </c>
      <c r="N9" s="75">
        <f>AVERAGE(G5:G143)</f>
        <v>1.0351041666666665</v>
      </c>
      <c r="O9" s="75">
        <f>AVERAGE(G5:H143)</f>
        <v>1.1000436681222709</v>
      </c>
      <c r="P9" s="14"/>
    </row>
    <row r="10" spans="2:16">
      <c r="C10" s="57">
        <v>2.2000000000000002</v>
      </c>
      <c r="D10" s="58">
        <v>2.4900000000000002</v>
      </c>
      <c r="E10" s="8">
        <v>0.56999999999999995</v>
      </c>
      <c r="F10" s="8">
        <v>1.1599999999999999</v>
      </c>
      <c r="G10" s="57">
        <v>0.52</v>
      </c>
      <c r="H10" s="58">
        <v>0.35</v>
      </c>
      <c r="I10" s="8">
        <v>0.7</v>
      </c>
      <c r="J10" s="8">
        <v>0.38</v>
      </c>
      <c r="L10" s="42">
        <v>12</v>
      </c>
      <c r="M10" s="75">
        <f>AVERAGE(J5:J143)</f>
        <v>1.1675373134328362</v>
      </c>
      <c r="N10" s="75">
        <f>AVERAGE(I5:I143)</f>
        <v>0.98553398058252428</v>
      </c>
      <c r="O10" s="75">
        <f>AVERAGE(I5:J143)</f>
        <v>1.088438818565401</v>
      </c>
      <c r="P10" s="14"/>
    </row>
    <row r="11" spans="2:16">
      <c r="C11" s="57">
        <v>2.4500000000000002</v>
      </c>
      <c r="D11" s="58">
        <v>2.48</v>
      </c>
      <c r="E11" s="8">
        <v>1.05</v>
      </c>
      <c r="F11" s="8">
        <v>1.27</v>
      </c>
      <c r="G11" s="57">
        <v>0.62</v>
      </c>
      <c r="H11" s="58">
        <v>0.5</v>
      </c>
      <c r="I11" s="8">
        <v>0.55000000000000004</v>
      </c>
      <c r="J11" s="8">
        <v>0.32</v>
      </c>
    </row>
    <row r="12" spans="2:16">
      <c r="C12" s="57">
        <v>2.1</v>
      </c>
      <c r="D12" s="58">
        <v>2.2799999999999998</v>
      </c>
      <c r="E12" s="8">
        <v>0.5</v>
      </c>
      <c r="F12" s="8">
        <v>1.02</v>
      </c>
      <c r="G12" s="57">
        <v>0.44</v>
      </c>
      <c r="H12" s="58">
        <v>0.47</v>
      </c>
      <c r="I12" s="8">
        <v>0.54</v>
      </c>
      <c r="J12" s="8">
        <v>0.47</v>
      </c>
      <c r="M12" t="s">
        <v>60</v>
      </c>
    </row>
    <row r="13" spans="2:16">
      <c r="C13" s="57">
        <v>2.2000000000000002</v>
      </c>
      <c r="D13" s="58">
        <v>2.14</v>
      </c>
      <c r="E13" s="8">
        <v>0.25</v>
      </c>
      <c r="F13" s="8">
        <v>0.95</v>
      </c>
      <c r="G13" s="57">
        <v>0.55000000000000004</v>
      </c>
      <c r="H13" s="58">
        <v>0.38</v>
      </c>
      <c r="I13" s="8">
        <v>0.47</v>
      </c>
      <c r="J13" s="8">
        <v>0.36</v>
      </c>
      <c r="L13" s="20" t="s">
        <v>48</v>
      </c>
      <c r="M13" s="20"/>
      <c r="N13" s="20"/>
      <c r="O13" s="20"/>
      <c r="P13" s="20"/>
    </row>
    <row r="14" spans="2:16">
      <c r="C14" s="57" t="s">
        <v>0</v>
      </c>
      <c r="D14" s="58">
        <v>2.1800000000000002</v>
      </c>
      <c r="E14" s="8">
        <v>1.8</v>
      </c>
      <c r="F14" s="8">
        <v>0.64</v>
      </c>
      <c r="G14" s="57" t="s">
        <v>0</v>
      </c>
      <c r="H14" s="58">
        <v>0.36</v>
      </c>
      <c r="I14" s="8">
        <v>0.6</v>
      </c>
      <c r="J14" s="8">
        <v>0.4</v>
      </c>
      <c r="L14" s="20" t="s">
        <v>51</v>
      </c>
      <c r="M14" s="36" t="s">
        <v>53</v>
      </c>
      <c r="N14" s="39" t="s">
        <v>54</v>
      </c>
      <c r="O14" s="24" t="s">
        <v>55</v>
      </c>
      <c r="P14" s="37" t="s">
        <v>56</v>
      </c>
    </row>
    <row r="15" spans="2:16">
      <c r="C15" s="57" t="s">
        <v>0</v>
      </c>
      <c r="D15" s="58">
        <v>2.34</v>
      </c>
      <c r="E15" s="8" t="s">
        <v>0</v>
      </c>
      <c r="F15" s="8">
        <v>0.36</v>
      </c>
      <c r="G15" s="57" t="s">
        <v>0</v>
      </c>
      <c r="H15" s="58">
        <v>0.38</v>
      </c>
      <c r="I15" s="8" t="s">
        <v>0</v>
      </c>
      <c r="J15" s="8">
        <v>0.42</v>
      </c>
      <c r="L15" s="42">
        <v>0</v>
      </c>
      <c r="M15" s="45">
        <v>2.8</v>
      </c>
      <c r="N15" s="45">
        <v>3.16</v>
      </c>
      <c r="O15" s="45">
        <v>2.91</v>
      </c>
      <c r="P15" s="14"/>
    </row>
    <row r="16" spans="2:16">
      <c r="C16" s="57">
        <v>2.4</v>
      </c>
      <c r="D16" s="58">
        <v>2.27</v>
      </c>
      <c r="E16" s="8" t="s">
        <v>0</v>
      </c>
      <c r="F16" s="8">
        <v>0.43</v>
      </c>
      <c r="G16" s="57" t="s">
        <v>0</v>
      </c>
      <c r="H16" s="58">
        <v>0.56999999999999995</v>
      </c>
      <c r="I16" s="8" t="s">
        <v>0</v>
      </c>
      <c r="J16" s="8">
        <v>0.47</v>
      </c>
      <c r="L16" s="42">
        <v>3</v>
      </c>
      <c r="M16" s="45">
        <v>1.2</v>
      </c>
      <c r="N16" s="45">
        <v>1.43</v>
      </c>
      <c r="O16" s="45">
        <v>1.28</v>
      </c>
      <c r="P16" s="14"/>
    </row>
    <row r="17" spans="2:16">
      <c r="C17" s="57">
        <v>2.5</v>
      </c>
      <c r="D17" s="58">
        <v>2.41</v>
      </c>
      <c r="E17" s="8">
        <v>1.1000000000000001</v>
      </c>
      <c r="F17" s="8">
        <v>0.36</v>
      </c>
      <c r="G17" s="57" t="s">
        <v>0</v>
      </c>
      <c r="H17" s="58">
        <v>0.41</v>
      </c>
      <c r="I17" s="8" t="s">
        <v>0</v>
      </c>
      <c r="J17" s="8">
        <v>0.49</v>
      </c>
      <c r="L17" s="42">
        <v>9</v>
      </c>
      <c r="M17" s="45">
        <v>1.1499999999999999</v>
      </c>
      <c r="N17" s="45">
        <v>1.04</v>
      </c>
      <c r="O17" s="45">
        <v>1.1000000000000001</v>
      </c>
      <c r="P17" s="14"/>
    </row>
    <row r="18" spans="2:16">
      <c r="C18" s="57">
        <v>2.83</v>
      </c>
      <c r="D18" s="58">
        <v>2.0499999999999998</v>
      </c>
      <c r="E18" s="8" t="s">
        <v>0</v>
      </c>
      <c r="F18" s="8">
        <v>0.6</v>
      </c>
      <c r="G18" s="57" t="s">
        <v>0</v>
      </c>
      <c r="H18" s="58">
        <v>0.36</v>
      </c>
      <c r="I18" s="8" t="s">
        <v>0</v>
      </c>
      <c r="J18" s="8">
        <v>0.42</v>
      </c>
      <c r="L18" s="42">
        <v>12</v>
      </c>
      <c r="M18" s="45">
        <v>1.17</v>
      </c>
      <c r="N18" s="45">
        <v>0.99</v>
      </c>
      <c r="O18" s="45">
        <v>1.0900000000000001</v>
      </c>
      <c r="P18" s="14"/>
    </row>
    <row r="19" spans="2:16">
      <c r="C19" s="57">
        <v>2.5</v>
      </c>
      <c r="D19" s="58">
        <v>2.2000000000000002</v>
      </c>
      <c r="E19" s="8">
        <v>1.25</v>
      </c>
      <c r="F19" s="8">
        <v>0.41</v>
      </c>
      <c r="G19" s="57" t="s">
        <v>0</v>
      </c>
      <c r="H19" s="58">
        <v>0.36</v>
      </c>
      <c r="I19" s="8" t="s">
        <v>0</v>
      </c>
      <c r="J19" s="8">
        <v>0.33</v>
      </c>
    </row>
    <row r="20" spans="2:16">
      <c r="C20" s="57">
        <v>2.6</v>
      </c>
      <c r="D20" s="58">
        <v>2.21</v>
      </c>
      <c r="E20" s="8">
        <v>1.4</v>
      </c>
      <c r="F20" s="8">
        <v>1.03</v>
      </c>
      <c r="G20" s="57" t="s">
        <v>0</v>
      </c>
      <c r="H20" s="58">
        <v>0.36</v>
      </c>
      <c r="I20" s="8" t="s">
        <v>0</v>
      </c>
      <c r="J20" s="8">
        <v>0.55000000000000004</v>
      </c>
    </row>
    <row r="21" spans="2:16">
      <c r="C21" s="57" t="s">
        <v>0</v>
      </c>
      <c r="D21" s="58">
        <v>2.15</v>
      </c>
      <c r="E21" s="8">
        <v>1.1000000000000001</v>
      </c>
      <c r="F21" s="8">
        <v>0.3</v>
      </c>
      <c r="G21" s="57" t="s">
        <v>0</v>
      </c>
      <c r="H21" s="58">
        <v>0.46</v>
      </c>
      <c r="I21" s="8" t="s">
        <v>0</v>
      </c>
      <c r="J21" s="8">
        <v>0.54</v>
      </c>
    </row>
    <row r="22" spans="2:16">
      <c r="C22" s="57" t="s">
        <v>0</v>
      </c>
      <c r="D22" s="58">
        <v>2.0299999999999998</v>
      </c>
      <c r="E22" s="8">
        <v>0.8</v>
      </c>
      <c r="F22" s="8">
        <v>0.45</v>
      </c>
      <c r="G22" s="57">
        <v>0.4</v>
      </c>
      <c r="H22" s="58">
        <v>0.48</v>
      </c>
      <c r="I22" s="8" t="s">
        <v>0</v>
      </c>
      <c r="J22" s="8">
        <v>0.46</v>
      </c>
    </row>
    <row r="23" spans="2:16">
      <c r="C23" s="57" t="s">
        <v>0</v>
      </c>
      <c r="D23" s="58">
        <v>1.94</v>
      </c>
      <c r="E23" s="8">
        <v>1</v>
      </c>
      <c r="F23" s="8">
        <v>0.38</v>
      </c>
      <c r="G23" s="57">
        <v>0.6</v>
      </c>
      <c r="H23" s="58">
        <v>0.32</v>
      </c>
      <c r="I23" s="8" t="s">
        <v>0</v>
      </c>
      <c r="J23" s="8">
        <v>0.41</v>
      </c>
    </row>
    <row r="24" spans="2:16">
      <c r="B24">
        <v>13.2</v>
      </c>
      <c r="C24" s="59" t="s">
        <v>0</v>
      </c>
      <c r="D24" s="60">
        <v>3.13</v>
      </c>
      <c r="E24" s="51" t="s">
        <v>0</v>
      </c>
      <c r="F24" s="51">
        <v>1.6</v>
      </c>
      <c r="G24" s="59">
        <v>0.8</v>
      </c>
      <c r="H24" s="60">
        <v>1.54</v>
      </c>
      <c r="I24" s="51">
        <v>0.9</v>
      </c>
      <c r="J24" s="51">
        <v>1.49</v>
      </c>
    </row>
    <row r="25" spans="2:16">
      <c r="C25" s="59" t="s">
        <v>0</v>
      </c>
      <c r="D25" s="60">
        <v>2.79</v>
      </c>
      <c r="E25" s="51">
        <v>0.67</v>
      </c>
      <c r="F25" s="51">
        <v>1.4</v>
      </c>
      <c r="G25" s="59">
        <v>0.75</v>
      </c>
      <c r="H25" s="60">
        <v>0.9</v>
      </c>
      <c r="I25" s="51">
        <v>0.5</v>
      </c>
      <c r="J25" s="51">
        <v>0.9</v>
      </c>
    </row>
    <row r="26" spans="2:16">
      <c r="C26" s="59" t="s">
        <v>0</v>
      </c>
      <c r="D26" s="60">
        <v>2.77</v>
      </c>
      <c r="E26" s="51">
        <v>0.56999999999999995</v>
      </c>
      <c r="F26" s="51">
        <v>1.48</v>
      </c>
      <c r="G26" s="59">
        <v>0.73</v>
      </c>
      <c r="H26" s="60">
        <v>0.62</v>
      </c>
      <c r="I26" s="51">
        <v>0.56999999999999995</v>
      </c>
      <c r="J26" s="51">
        <v>0.57999999999999996</v>
      </c>
    </row>
    <row r="27" spans="2:16">
      <c r="C27" s="59" t="s">
        <v>0</v>
      </c>
      <c r="D27" s="60">
        <v>2.6</v>
      </c>
      <c r="E27" s="51">
        <v>0.38</v>
      </c>
      <c r="F27" s="51">
        <v>1.45</v>
      </c>
      <c r="G27" s="59">
        <v>0.55000000000000004</v>
      </c>
      <c r="H27" s="60">
        <v>0.69</v>
      </c>
      <c r="I27" s="51">
        <v>0.53</v>
      </c>
      <c r="J27" s="51">
        <v>0.27</v>
      </c>
    </row>
    <row r="28" spans="2:16">
      <c r="C28" s="59" t="s">
        <v>0</v>
      </c>
      <c r="D28" s="60">
        <v>3.59</v>
      </c>
      <c r="E28" s="51" t="s">
        <v>0</v>
      </c>
      <c r="F28" s="51">
        <v>1.89</v>
      </c>
      <c r="G28" s="59">
        <v>0.77</v>
      </c>
      <c r="H28" s="60">
        <v>0.72</v>
      </c>
      <c r="I28" s="51">
        <v>0.53</v>
      </c>
      <c r="J28" s="51">
        <v>0.57999999999999996</v>
      </c>
    </row>
    <row r="29" spans="2:16">
      <c r="C29" s="59">
        <v>3.2</v>
      </c>
      <c r="D29" s="60">
        <v>2.84</v>
      </c>
      <c r="E29" s="51">
        <v>1.3</v>
      </c>
      <c r="F29" s="51">
        <v>1.68</v>
      </c>
      <c r="G29" s="59">
        <v>0.95</v>
      </c>
      <c r="H29" s="60">
        <v>0.77</v>
      </c>
      <c r="I29" s="51">
        <v>1.1000000000000001</v>
      </c>
      <c r="J29" s="51">
        <v>0.33</v>
      </c>
    </row>
    <row r="30" spans="2:16">
      <c r="C30" s="59" t="s">
        <v>0</v>
      </c>
      <c r="D30" s="60">
        <v>2.33</v>
      </c>
      <c r="E30" s="51">
        <v>0.7</v>
      </c>
      <c r="F30" s="51">
        <v>1.2</v>
      </c>
      <c r="G30" s="59">
        <v>0.6</v>
      </c>
      <c r="H30" s="60">
        <v>0.67</v>
      </c>
      <c r="I30" s="51">
        <v>0.4</v>
      </c>
      <c r="J30" s="51">
        <v>0.4</v>
      </c>
    </row>
    <row r="31" spans="2:16">
      <c r="C31" s="59" t="s">
        <v>0</v>
      </c>
      <c r="D31" s="60">
        <v>2.2400000000000002</v>
      </c>
      <c r="E31" s="51">
        <v>0.6</v>
      </c>
      <c r="F31" s="51">
        <v>1.58</v>
      </c>
      <c r="G31" s="59">
        <v>0.7</v>
      </c>
      <c r="H31" s="60">
        <v>0.67</v>
      </c>
      <c r="I31" s="51">
        <v>0.77</v>
      </c>
      <c r="J31" s="51">
        <v>0.36</v>
      </c>
    </row>
    <row r="32" spans="2:16">
      <c r="C32" s="59">
        <v>3</v>
      </c>
      <c r="D32" s="60">
        <v>2.5</v>
      </c>
      <c r="E32" s="51">
        <v>1.53</v>
      </c>
      <c r="F32" s="51">
        <v>1.4</v>
      </c>
      <c r="G32" s="59">
        <v>0.6</v>
      </c>
      <c r="H32" s="60">
        <v>0.7</v>
      </c>
      <c r="I32" s="51">
        <v>0.57999999999999996</v>
      </c>
      <c r="J32" s="51">
        <v>0.53</v>
      </c>
    </row>
    <row r="33" spans="2:10">
      <c r="C33" s="59" t="s">
        <v>0</v>
      </c>
      <c r="D33" s="60">
        <v>2.16</v>
      </c>
      <c r="E33" s="51">
        <v>0.9</v>
      </c>
      <c r="F33" s="51">
        <v>1.4</v>
      </c>
      <c r="G33" s="59">
        <v>1.2</v>
      </c>
      <c r="H33" s="60">
        <v>0.6</v>
      </c>
      <c r="I33" s="51">
        <v>0.75</v>
      </c>
      <c r="J33" s="51">
        <v>0.42</v>
      </c>
    </row>
    <row r="34" spans="2:10">
      <c r="C34" s="59">
        <v>3.9</v>
      </c>
      <c r="D34" s="60">
        <v>3.5</v>
      </c>
      <c r="E34" s="51" t="s">
        <v>0</v>
      </c>
      <c r="F34" s="51">
        <v>1.24</v>
      </c>
      <c r="G34" s="59" t="s">
        <v>0</v>
      </c>
      <c r="H34" s="60">
        <v>0.92</v>
      </c>
      <c r="I34" s="51">
        <v>0.56000000000000005</v>
      </c>
      <c r="J34" s="51">
        <v>0.76</v>
      </c>
    </row>
    <row r="35" spans="2:10">
      <c r="C35" s="59" t="s">
        <v>0</v>
      </c>
      <c r="D35" s="60">
        <v>6.32</v>
      </c>
      <c r="E35" s="51" t="s">
        <v>0</v>
      </c>
      <c r="F35" s="51">
        <v>4.43</v>
      </c>
      <c r="G35" s="59">
        <v>1.7</v>
      </c>
      <c r="H35" s="60">
        <v>2.4</v>
      </c>
      <c r="I35" s="51">
        <v>1.2</v>
      </c>
      <c r="J35" s="51">
        <v>2.68</v>
      </c>
    </row>
    <row r="36" spans="2:10">
      <c r="C36" s="59">
        <v>3.33</v>
      </c>
      <c r="D36" s="60">
        <v>3.32</v>
      </c>
      <c r="E36" s="51">
        <v>2.2999999999999998</v>
      </c>
      <c r="F36" s="51">
        <v>0.87</v>
      </c>
      <c r="G36" s="59" t="s">
        <v>0</v>
      </c>
      <c r="H36" s="60">
        <v>0.75</v>
      </c>
      <c r="I36" s="51">
        <v>0.7</v>
      </c>
      <c r="J36" s="51">
        <v>0.6</v>
      </c>
    </row>
    <row r="37" spans="2:10">
      <c r="C37" s="59" t="s">
        <v>0</v>
      </c>
      <c r="D37" s="60">
        <v>3.02</v>
      </c>
      <c r="E37" s="51" t="s">
        <v>0</v>
      </c>
      <c r="F37" s="51">
        <v>1.06</v>
      </c>
      <c r="G37" s="59" t="s">
        <v>0</v>
      </c>
      <c r="H37" s="60">
        <v>0.79</v>
      </c>
      <c r="I37" s="51">
        <v>1.05</v>
      </c>
      <c r="J37" s="51">
        <v>0.83</v>
      </c>
    </row>
    <row r="38" spans="2:10">
      <c r="C38" s="59">
        <v>3.85</v>
      </c>
      <c r="D38" s="60">
        <v>3.26</v>
      </c>
      <c r="E38" s="51">
        <v>1.6</v>
      </c>
      <c r="F38" s="51">
        <v>1.02</v>
      </c>
      <c r="G38" s="59" t="s">
        <v>0</v>
      </c>
      <c r="H38" s="60">
        <v>0.9</v>
      </c>
      <c r="I38" s="51">
        <v>0.53</v>
      </c>
      <c r="J38" s="51">
        <v>1.03</v>
      </c>
    </row>
    <row r="39" spans="2:10">
      <c r="C39" s="59" t="s">
        <v>0</v>
      </c>
      <c r="D39" s="60">
        <v>2.75</v>
      </c>
      <c r="E39" s="51" t="s">
        <v>0</v>
      </c>
      <c r="F39" s="51">
        <v>1.4</v>
      </c>
      <c r="G39" s="59">
        <v>1.2</v>
      </c>
      <c r="H39" s="60">
        <v>0.77</v>
      </c>
      <c r="I39" s="51">
        <v>0.64</v>
      </c>
      <c r="J39" s="51">
        <v>1.03</v>
      </c>
    </row>
    <row r="40" spans="2:10">
      <c r="C40" s="59" t="s">
        <v>0</v>
      </c>
      <c r="D40" s="60">
        <v>3.45</v>
      </c>
      <c r="E40" s="51">
        <v>2.2999999999999998</v>
      </c>
      <c r="F40" s="51">
        <v>0.89</v>
      </c>
      <c r="G40" s="59">
        <v>0.97</v>
      </c>
      <c r="H40" s="60">
        <v>1</v>
      </c>
      <c r="I40" s="51">
        <v>0.9</v>
      </c>
      <c r="J40" s="51">
        <v>0.92</v>
      </c>
    </row>
    <row r="41" spans="2:10">
      <c r="C41" s="59">
        <v>2.8</v>
      </c>
      <c r="D41" s="60">
        <v>2.94</v>
      </c>
      <c r="E41" s="51" t="s">
        <v>0</v>
      </c>
      <c r="F41" s="51">
        <v>1</v>
      </c>
      <c r="G41" s="59">
        <v>0.9</v>
      </c>
      <c r="H41" s="60">
        <v>0.84</v>
      </c>
      <c r="I41" s="51">
        <v>0.9</v>
      </c>
      <c r="J41" s="51">
        <v>1.02</v>
      </c>
    </row>
    <row r="42" spans="2:10">
      <c r="C42" s="59">
        <v>4.7</v>
      </c>
      <c r="D42" s="60">
        <v>3.67</v>
      </c>
      <c r="E42" s="51" t="s">
        <v>0</v>
      </c>
      <c r="F42" s="51">
        <v>1.51</v>
      </c>
      <c r="G42" s="59" t="s">
        <v>0</v>
      </c>
      <c r="H42" s="60">
        <v>1.08</v>
      </c>
      <c r="I42" s="51">
        <v>0.6</v>
      </c>
      <c r="J42" s="51">
        <v>1.4</v>
      </c>
    </row>
    <row r="43" spans="2:10">
      <c r="C43" s="59" t="s">
        <v>0</v>
      </c>
      <c r="D43" s="60">
        <v>3.15</v>
      </c>
      <c r="E43" s="51" t="s">
        <v>0</v>
      </c>
      <c r="F43" s="51">
        <v>0.9</v>
      </c>
      <c r="G43" s="59">
        <v>1.05</v>
      </c>
      <c r="H43" s="60">
        <v>0.86</v>
      </c>
      <c r="I43" s="51">
        <v>0.55000000000000004</v>
      </c>
      <c r="J43" s="51">
        <v>0.92</v>
      </c>
    </row>
    <row r="44" spans="2:10">
      <c r="B44">
        <v>13.3</v>
      </c>
      <c r="C44" s="61">
        <v>2.6</v>
      </c>
      <c r="D44" s="62">
        <v>2.39</v>
      </c>
      <c r="E44" s="9">
        <v>0.6</v>
      </c>
      <c r="F44" s="9">
        <v>1.21</v>
      </c>
      <c r="G44" s="61">
        <v>0.72</v>
      </c>
      <c r="H44" s="62">
        <v>1.25</v>
      </c>
      <c r="I44" s="9">
        <v>0.5</v>
      </c>
      <c r="J44" s="9">
        <v>1.75</v>
      </c>
    </row>
    <row r="45" spans="2:10">
      <c r="C45" s="61" t="s">
        <v>0</v>
      </c>
      <c r="D45" s="62">
        <v>2.2599999999999998</v>
      </c>
      <c r="E45" s="9">
        <v>0.7</v>
      </c>
      <c r="F45" s="9">
        <v>1.9</v>
      </c>
      <c r="G45" s="61">
        <v>0.65</v>
      </c>
      <c r="H45" s="62">
        <v>2</v>
      </c>
      <c r="I45" s="9">
        <v>0.43</v>
      </c>
      <c r="J45" s="9">
        <v>1.6</v>
      </c>
    </row>
    <row r="46" spans="2:10">
      <c r="C46" s="61">
        <v>2.2000000000000002</v>
      </c>
      <c r="D46" s="62">
        <v>2.29</v>
      </c>
      <c r="E46" s="9">
        <v>0.47</v>
      </c>
      <c r="F46" s="9">
        <v>1.35</v>
      </c>
      <c r="G46" s="61">
        <v>0.59</v>
      </c>
      <c r="H46" s="62">
        <v>1.6</v>
      </c>
      <c r="I46" s="9">
        <v>0.78</v>
      </c>
      <c r="J46" s="9">
        <v>1.8</v>
      </c>
    </row>
    <row r="47" spans="2:10">
      <c r="C47" s="61" t="s">
        <v>0</v>
      </c>
      <c r="D47" s="62">
        <v>3.16</v>
      </c>
      <c r="E47" s="9">
        <v>2.85</v>
      </c>
      <c r="F47" s="9">
        <v>1.73</v>
      </c>
      <c r="G47" s="61">
        <v>1.19</v>
      </c>
      <c r="H47" s="62" t="s">
        <v>0</v>
      </c>
      <c r="I47" s="9">
        <v>1.04</v>
      </c>
      <c r="J47" s="9">
        <v>3.17</v>
      </c>
    </row>
    <row r="48" spans="2:10">
      <c r="C48" s="61" t="s">
        <v>0</v>
      </c>
      <c r="D48" s="62">
        <v>2.1</v>
      </c>
      <c r="E48" s="9">
        <v>0.9</v>
      </c>
      <c r="F48" s="9">
        <v>1.46</v>
      </c>
      <c r="G48" s="61">
        <v>0.7</v>
      </c>
      <c r="H48" s="62">
        <v>1.58</v>
      </c>
      <c r="I48" s="9">
        <v>0.52</v>
      </c>
      <c r="J48" s="9" t="s">
        <v>0</v>
      </c>
    </row>
    <row r="49" spans="2:11">
      <c r="C49" s="61">
        <v>1.7</v>
      </c>
      <c r="D49" s="62">
        <v>2.42</v>
      </c>
      <c r="E49" s="9">
        <v>0.62</v>
      </c>
      <c r="F49" s="9">
        <v>1.3</v>
      </c>
      <c r="G49" s="61">
        <v>0.85</v>
      </c>
      <c r="H49" s="62">
        <v>1.4</v>
      </c>
      <c r="I49" s="9">
        <v>0.54</v>
      </c>
      <c r="J49" s="9">
        <v>1.9</v>
      </c>
    </row>
    <row r="50" spans="2:11">
      <c r="C50" s="61" t="s">
        <v>0</v>
      </c>
      <c r="D50" s="62">
        <v>1.99</v>
      </c>
      <c r="E50" s="9">
        <v>0.49</v>
      </c>
      <c r="F50" s="9">
        <v>1.2</v>
      </c>
      <c r="G50" s="61">
        <v>0.68</v>
      </c>
      <c r="H50" s="62">
        <v>1.47</v>
      </c>
      <c r="I50" s="9">
        <v>0.43</v>
      </c>
      <c r="J50" s="9">
        <v>1.46</v>
      </c>
    </row>
    <row r="51" spans="2:11">
      <c r="C51" s="61" t="s">
        <v>0</v>
      </c>
      <c r="D51" s="62">
        <v>2.2400000000000002</v>
      </c>
      <c r="E51" s="9">
        <v>0.7</v>
      </c>
      <c r="F51" s="9">
        <v>1.23</v>
      </c>
      <c r="G51" s="61">
        <v>0.4</v>
      </c>
      <c r="H51" s="62">
        <v>1.38</v>
      </c>
      <c r="I51" s="9">
        <v>0.6</v>
      </c>
      <c r="J51" s="9">
        <v>1.52</v>
      </c>
    </row>
    <row r="52" spans="2:11">
      <c r="C52" s="61" t="s">
        <v>0</v>
      </c>
      <c r="D52" s="62">
        <v>2.09</v>
      </c>
      <c r="E52" s="9">
        <v>0.22</v>
      </c>
      <c r="F52" s="9">
        <v>1.17</v>
      </c>
      <c r="G52" s="61">
        <v>0.6</v>
      </c>
      <c r="H52" s="62">
        <v>1.27</v>
      </c>
      <c r="I52" s="9">
        <v>0.52</v>
      </c>
      <c r="J52" s="9">
        <v>1.3</v>
      </c>
    </row>
    <row r="53" spans="2:11">
      <c r="C53" s="61" t="s">
        <v>0</v>
      </c>
      <c r="D53" s="62">
        <v>2.06</v>
      </c>
      <c r="E53" s="9">
        <v>0.68</v>
      </c>
      <c r="F53" s="9">
        <v>1.1299999999999999</v>
      </c>
      <c r="G53" s="61">
        <v>0.57999999999999996</v>
      </c>
      <c r="H53" s="62">
        <v>1.25</v>
      </c>
      <c r="I53" s="9">
        <v>0.55000000000000004</v>
      </c>
      <c r="J53" s="9">
        <v>1.8</v>
      </c>
      <c r="K53" s="14"/>
    </row>
    <row r="54" spans="2:11">
      <c r="B54">
        <v>13.4</v>
      </c>
      <c r="C54" s="63">
        <v>3</v>
      </c>
      <c r="D54" s="64">
        <v>2.96</v>
      </c>
      <c r="E54" s="52">
        <v>2.25</v>
      </c>
      <c r="F54" s="52">
        <v>0.93</v>
      </c>
      <c r="G54" s="63">
        <v>1.04</v>
      </c>
      <c r="H54" s="64">
        <v>2.5499999999999998</v>
      </c>
      <c r="I54" s="52">
        <v>0.7</v>
      </c>
      <c r="J54" s="52">
        <v>2.2000000000000002</v>
      </c>
      <c r="K54" s="16"/>
    </row>
    <row r="55" spans="2:11">
      <c r="C55" s="63">
        <v>3.8</v>
      </c>
      <c r="D55" s="64">
        <v>2.97</v>
      </c>
      <c r="E55" s="52">
        <v>2.2999999999999998</v>
      </c>
      <c r="F55" s="52">
        <v>1.05</v>
      </c>
      <c r="G55" s="63">
        <v>0.88</v>
      </c>
      <c r="H55" s="64">
        <v>1.55</v>
      </c>
      <c r="I55" s="52">
        <v>0.84</v>
      </c>
      <c r="J55" s="52">
        <v>2.1</v>
      </c>
      <c r="K55" s="16"/>
    </row>
    <row r="56" spans="2:11">
      <c r="C56" s="63" t="s">
        <v>0</v>
      </c>
      <c r="D56" s="64">
        <v>2.6</v>
      </c>
      <c r="E56" s="52" t="s">
        <v>0</v>
      </c>
      <c r="F56" s="52">
        <v>0.73</v>
      </c>
      <c r="G56" s="63">
        <v>0.56000000000000005</v>
      </c>
      <c r="H56" s="64">
        <v>1.8</v>
      </c>
      <c r="I56" s="52">
        <v>0.56000000000000005</v>
      </c>
      <c r="J56" s="52" t="s">
        <v>0</v>
      </c>
      <c r="K56" s="16"/>
    </row>
    <row r="57" spans="2:11">
      <c r="C57" s="63" t="s">
        <v>0</v>
      </c>
      <c r="D57" s="64">
        <v>2.63</v>
      </c>
      <c r="E57" s="52" t="s">
        <v>0</v>
      </c>
      <c r="F57" s="52">
        <v>0.37</v>
      </c>
      <c r="G57" s="63">
        <v>0.92</v>
      </c>
      <c r="H57" s="64">
        <v>1.87</v>
      </c>
      <c r="I57" s="52">
        <v>0.72</v>
      </c>
      <c r="J57" s="52">
        <v>2.0499999999999998</v>
      </c>
      <c r="K57" s="16"/>
    </row>
    <row r="58" spans="2:11">
      <c r="C58" s="63" t="s">
        <v>0</v>
      </c>
      <c r="D58" s="64">
        <v>2.69</v>
      </c>
      <c r="E58" s="52">
        <v>2.2000000000000002</v>
      </c>
      <c r="F58" s="52">
        <v>0.78</v>
      </c>
      <c r="G58" s="63">
        <v>0.1</v>
      </c>
      <c r="H58" s="64">
        <v>1.69</v>
      </c>
      <c r="I58" s="52">
        <v>0.55000000000000004</v>
      </c>
      <c r="J58" s="52">
        <v>1.46</v>
      </c>
      <c r="K58" s="16"/>
    </row>
    <row r="59" spans="2:11">
      <c r="C59" s="63" t="s">
        <v>0</v>
      </c>
      <c r="D59" s="64">
        <v>2.4900000000000002</v>
      </c>
      <c r="E59" s="52">
        <v>2</v>
      </c>
      <c r="F59" s="52">
        <v>1.1299999999999999</v>
      </c>
      <c r="G59" s="63">
        <v>0.56999999999999995</v>
      </c>
      <c r="H59" s="64">
        <v>1.74</v>
      </c>
      <c r="I59" s="52">
        <v>0.43</v>
      </c>
      <c r="J59" s="52">
        <v>1.6</v>
      </c>
      <c r="K59" s="16"/>
    </row>
    <row r="60" spans="2:11">
      <c r="C60" s="63">
        <v>3.2</v>
      </c>
      <c r="D60" s="64">
        <v>2.71</v>
      </c>
      <c r="E60" s="52">
        <v>1.9</v>
      </c>
      <c r="F60" s="52">
        <v>0.94</v>
      </c>
      <c r="G60" s="63" t="s">
        <v>0</v>
      </c>
      <c r="H60" s="64">
        <v>1.59</v>
      </c>
      <c r="I60" s="52">
        <v>0.62</v>
      </c>
      <c r="J60" s="52">
        <v>1.6</v>
      </c>
      <c r="K60" s="16"/>
    </row>
    <row r="61" spans="2:11">
      <c r="C61" s="63" t="s">
        <v>0</v>
      </c>
      <c r="D61" s="64">
        <v>2.4900000000000002</v>
      </c>
      <c r="E61" s="52" t="s">
        <v>0</v>
      </c>
      <c r="F61" s="52">
        <v>0.73</v>
      </c>
      <c r="G61" s="63">
        <v>0.75</v>
      </c>
      <c r="H61" s="64">
        <v>1.4</v>
      </c>
      <c r="I61" s="52">
        <v>0.45</v>
      </c>
      <c r="J61" s="52">
        <v>1.46</v>
      </c>
      <c r="K61" s="16"/>
    </row>
    <row r="62" spans="2:11">
      <c r="C62" s="63">
        <v>2.2999999999999998</v>
      </c>
      <c r="D62" s="64">
        <v>2.7</v>
      </c>
      <c r="E62" s="52">
        <v>1.7</v>
      </c>
      <c r="F62" s="52">
        <v>0.6</v>
      </c>
      <c r="G62" s="63">
        <v>0.63</v>
      </c>
      <c r="H62" s="64">
        <v>1.58</v>
      </c>
      <c r="I62" s="52">
        <v>0.45</v>
      </c>
      <c r="J62" s="52">
        <v>1.68</v>
      </c>
      <c r="K62" s="16"/>
    </row>
    <row r="63" spans="2:11">
      <c r="C63" s="63" t="s">
        <v>0</v>
      </c>
      <c r="D63" s="64">
        <v>2.33</v>
      </c>
      <c r="E63" s="52" t="s">
        <v>0</v>
      </c>
      <c r="F63" s="52">
        <v>0.43</v>
      </c>
      <c r="G63" s="63">
        <v>0.54</v>
      </c>
      <c r="H63" s="64" t="s">
        <v>0</v>
      </c>
      <c r="I63" s="52">
        <v>0.56000000000000005</v>
      </c>
      <c r="J63" s="52" t="s">
        <v>0</v>
      </c>
      <c r="K63" s="16"/>
    </row>
    <row r="64" spans="2:11">
      <c r="C64" s="63" t="s">
        <v>0</v>
      </c>
      <c r="D64" s="64">
        <v>2.5299999999999998</v>
      </c>
      <c r="E64" s="52">
        <v>1.3</v>
      </c>
      <c r="F64" s="52">
        <v>1.46</v>
      </c>
      <c r="G64" s="63">
        <v>0.45</v>
      </c>
      <c r="H64" s="64">
        <v>0.97</v>
      </c>
      <c r="I64" s="52">
        <v>0.63</v>
      </c>
      <c r="J64" s="52" t="s">
        <v>0</v>
      </c>
      <c r="K64" s="16"/>
    </row>
    <row r="65" spans="2:11">
      <c r="C65" s="63" t="s">
        <v>0</v>
      </c>
      <c r="D65" s="64">
        <v>2.21</v>
      </c>
      <c r="E65" s="52">
        <v>1.17</v>
      </c>
      <c r="F65" s="52">
        <v>1.5</v>
      </c>
      <c r="G65" s="63">
        <v>0.78</v>
      </c>
      <c r="H65" s="64">
        <v>0.68</v>
      </c>
      <c r="I65" s="52">
        <v>0.38</v>
      </c>
      <c r="J65" s="52">
        <v>0.8</v>
      </c>
      <c r="K65" s="16"/>
    </row>
    <row r="66" spans="2:11">
      <c r="C66" s="63" t="s">
        <v>0</v>
      </c>
      <c r="D66" s="64">
        <v>2.38</v>
      </c>
      <c r="E66" s="52">
        <v>1</v>
      </c>
      <c r="F66" s="52">
        <v>1.72</v>
      </c>
      <c r="G66" s="63" t="s">
        <v>0</v>
      </c>
      <c r="H66" s="64">
        <v>0.75</v>
      </c>
      <c r="I66" s="52">
        <v>0.6</v>
      </c>
      <c r="J66" s="52">
        <v>0.6</v>
      </c>
      <c r="K66" s="16"/>
    </row>
    <row r="67" spans="2:11">
      <c r="C67" s="63" t="s">
        <v>0</v>
      </c>
      <c r="D67" s="64">
        <v>2.6</v>
      </c>
      <c r="E67" s="52">
        <v>2.5</v>
      </c>
      <c r="F67" s="52">
        <v>2.02</v>
      </c>
      <c r="G67" s="63">
        <v>0.9</v>
      </c>
      <c r="H67" s="64">
        <v>0.86</v>
      </c>
      <c r="I67" s="52">
        <v>0.85</v>
      </c>
      <c r="J67" s="52">
        <v>0.7</v>
      </c>
      <c r="K67" s="16"/>
    </row>
    <row r="68" spans="2:11">
      <c r="C68" s="63">
        <v>4.6500000000000004</v>
      </c>
      <c r="D68" s="64">
        <v>2.82</v>
      </c>
      <c r="E68" s="52" t="s">
        <v>0</v>
      </c>
      <c r="F68" s="52">
        <v>1.76</v>
      </c>
      <c r="G68" s="63" t="s">
        <v>0</v>
      </c>
      <c r="H68" s="64">
        <v>0.81</v>
      </c>
      <c r="I68" s="52">
        <v>0.53</v>
      </c>
      <c r="J68" s="52">
        <v>0.84</v>
      </c>
      <c r="K68" s="16"/>
    </row>
    <row r="69" spans="2:11">
      <c r="C69" s="63" t="s">
        <v>0</v>
      </c>
      <c r="D69" s="64">
        <v>2.2999999999999998</v>
      </c>
      <c r="E69" s="52" t="s">
        <v>0</v>
      </c>
      <c r="F69" s="52">
        <v>1.49</v>
      </c>
      <c r="G69" s="63">
        <v>0.8</v>
      </c>
      <c r="H69" s="64">
        <v>0.7</v>
      </c>
      <c r="I69" s="52" t="s">
        <v>0</v>
      </c>
      <c r="J69" s="52">
        <v>0.56999999999999995</v>
      </c>
      <c r="K69" s="16"/>
    </row>
    <row r="70" spans="2:11">
      <c r="C70" s="63" t="s">
        <v>0</v>
      </c>
      <c r="D70" s="64">
        <v>2.5299999999999998</v>
      </c>
      <c r="E70" s="52" t="s">
        <v>0</v>
      </c>
      <c r="F70" s="52">
        <v>1.33</v>
      </c>
      <c r="G70" s="63">
        <v>0.7</v>
      </c>
      <c r="H70" s="64">
        <v>0.77</v>
      </c>
      <c r="I70" s="52">
        <v>0.8</v>
      </c>
      <c r="J70" s="52">
        <v>0.57999999999999996</v>
      </c>
      <c r="K70" s="16"/>
    </row>
    <row r="71" spans="2:11">
      <c r="C71" s="63">
        <v>3.1</v>
      </c>
      <c r="D71" s="64">
        <v>2.54</v>
      </c>
      <c r="E71" s="52" t="s">
        <v>0</v>
      </c>
      <c r="F71" s="52">
        <v>1.19</v>
      </c>
      <c r="G71" s="63">
        <v>0.9</v>
      </c>
      <c r="H71" s="64">
        <v>1.1299999999999999</v>
      </c>
      <c r="I71" s="52">
        <v>0.73</v>
      </c>
      <c r="J71" s="52">
        <v>1.52</v>
      </c>
      <c r="K71" s="16"/>
    </row>
    <row r="72" spans="2:11">
      <c r="C72" s="63">
        <v>3.5</v>
      </c>
      <c r="D72" s="64">
        <v>2.67</v>
      </c>
      <c r="E72" s="52">
        <v>1.7</v>
      </c>
      <c r="F72" s="52">
        <v>1.85</v>
      </c>
      <c r="G72" s="63">
        <v>0.6</v>
      </c>
      <c r="H72" s="64">
        <v>1.37</v>
      </c>
      <c r="I72" s="52">
        <v>1.5</v>
      </c>
      <c r="J72" s="52">
        <v>0.88</v>
      </c>
      <c r="K72" s="16"/>
    </row>
    <row r="73" spans="2:11">
      <c r="C73" s="52" t="s">
        <v>0</v>
      </c>
      <c r="D73" s="52">
        <v>2.81</v>
      </c>
      <c r="E73" s="52" t="s">
        <v>0</v>
      </c>
      <c r="F73" s="52">
        <v>1.43</v>
      </c>
      <c r="G73" s="52">
        <v>0.95</v>
      </c>
      <c r="H73" s="52">
        <v>1.63</v>
      </c>
      <c r="I73" s="52">
        <v>0.8</v>
      </c>
      <c r="J73" s="52">
        <v>1.27</v>
      </c>
      <c r="K73" s="16"/>
    </row>
    <row r="74" spans="2:11">
      <c r="B74">
        <v>14.1</v>
      </c>
      <c r="C74" s="65" t="s">
        <v>0</v>
      </c>
      <c r="D74" s="66">
        <v>3.37</v>
      </c>
      <c r="E74" s="10" t="s">
        <v>0</v>
      </c>
      <c r="F74" s="10">
        <v>1.45</v>
      </c>
      <c r="G74" s="65" t="s">
        <v>0</v>
      </c>
      <c r="H74" s="66">
        <v>0.9</v>
      </c>
      <c r="I74" s="10" t="s">
        <v>0</v>
      </c>
      <c r="J74" s="10">
        <v>1.1599999999999999</v>
      </c>
      <c r="K74" s="14"/>
    </row>
    <row r="75" spans="2:11">
      <c r="C75" s="65" t="s">
        <v>0</v>
      </c>
      <c r="D75" s="66">
        <v>3.64</v>
      </c>
      <c r="E75" s="10" t="s">
        <v>0</v>
      </c>
      <c r="F75" s="10">
        <v>0.88</v>
      </c>
      <c r="G75" s="65">
        <v>0.8</v>
      </c>
      <c r="H75" s="66">
        <v>0.95</v>
      </c>
      <c r="I75" s="10">
        <v>1.6</v>
      </c>
      <c r="J75" s="10">
        <v>1.1200000000000001</v>
      </c>
      <c r="K75" s="14"/>
    </row>
    <row r="76" spans="2:11">
      <c r="C76" s="65">
        <v>2.9</v>
      </c>
      <c r="D76" s="66">
        <v>5.04</v>
      </c>
      <c r="E76" s="10" t="s">
        <v>0</v>
      </c>
      <c r="F76" s="10">
        <v>1.1499999999999999</v>
      </c>
      <c r="G76" s="65" t="s">
        <v>0</v>
      </c>
      <c r="H76" s="66">
        <v>1.36</v>
      </c>
      <c r="I76" s="10">
        <v>0.9</v>
      </c>
      <c r="J76" s="10">
        <v>1.81</v>
      </c>
    </row>
    <row r="77" spans="2:11">
      <c r="C77" s="65">
        <v>3.05</v>
      </c>
      <c r="D77" s="66">
        <v>4.3</v>
      </c>
      <c r="E77" s="10" t="s">
        <v>0</v>
      </c>
      <c r="F77" s="10">
        <v>1.78</v>
      </c>
      <c r="G77" s="65">
        <v>0.9</v>
      </c>
      <c r="H77" s="66">
        <v>1.46</v>
      </c>
      <c r="I77" s="10">
        <v>0.95</v>
      </c>
      <c r="J77" s="10">
        <v>1.22</v>
      </c>
    </row>
    <row r="78" spans="2:11">
      <c r="C78" s="65">
        <v>2.9</v>
      </c>
      <c r="D78" s="66">
        <v>3.15</v>
      </c>
      <c r="E78" s="10" t="s">
        <v>0</v>
      </c>
      <c r="F78" s="10">
        <v>1.19</v>
      </c>
      <c r="G78" s="65" t="s">
        <v>0</v>
      </c>
      <c r="H78" s="66">
        <v>1.79</v>
      </c>
      <c r="I78" s="10">
        <v>1</v>
      </c>
      <c r="J78" s="10">
        <v>1.41</v>
      </c>
    </row>
    <row r="79" spans="2:11">
      <c r="C79" s="65" t="s">
        <v>0</v>
      </c>
      <c r="D79" s="66">
        <v>3.39</v>
      </c>
      <c r="E79" s="10" t="s">
        <v>0</v>
      </c>
      <c r="F79" s="10">
        <v>1.43</v>
      </c>
      <c r="G79" s="65">
        <v>1.45</v>
      </c>
      <c r="H79" s="66">
        <v>1.62</v>
      </c>
      <c r="I79" s="10" t="s">
        <v>0</v>
      </c>
      <c r="J79" s="10">
        <v>1.1100000000000001</v>
      </c>
    </row>
    <row r="80" spans="2:11">
      <c r="C80" s="65" t="s">
        <v>0</v>
      </c>
      <c r="D80" s="66">
        <v>3.21</v>
      </c>
      <c r="E80" s="10" t="s">
        <v>0</v>
      </c>
      <c r="F80" s="10">
        <v>0.9</v>
      </c>
      <c r="G80" s="65" t="s">
        <v>0</v>
      </c>
      <c r="H80" s="66">
        <v>0.78</v>
      </c>
      <c r="I80" s="10">
        <v>0.7</v>
      </c>
      <c r="J80" s="10">
        <v>0.77</v>
      </c>
    </row>
    <row r="81" spans="2:10">
      <c r="C81" s="65">
        <v>2.2000000000000002</v>
      </c>
      <c r="D81" s="66">
        <v>2.96</v>
      </c>
      <c r="E81" s="10">
        <v>1.6</v>
      </c>
      <c r="F81" s="10">
        <v>0.77</v>
      </c>
      <c r="G81" s="65" t="s">
        <v>0</v>
      </c>
      <c r="H81" s="66">
        <v>1.0900000000000001</v>
      </c>
      <c r="I81" s="10">
        <v>0.85</v>
      </c>
      <c r="J81" s="10">
        <v>0.82</v>
      </c>
    </row>
    <row r="82" spans="2:10">
      <c r="C82" s="65">
        <v>2.2999999999999998</v>
      </c>
      <c r="D82" s="66">
        <v>2.41</v>
      </c>
      <c r="E82" s="10" t="s">
        <v>0</v>
      </c>
      <c r="F82" s="10">
        <v>0.7</v>
      </c>
      <c r="G82" s="65">
        <v>0.7</v>
      </c>
      <c r="H82" s="66">
        <v>0.78</v>
      </c>
      <c r="I82" s="10" t="s">
        <v>0</v>
      </c>
      <c r="J82" s="10">
        <v>0.73</v>
      </c>
    </row>
    <row r="83" spans="2:10">
      <c r="C83" s="65">
        <v>2.1</v>
      </c>
      <c r="D83" s="66">
        <v>2.2599999999999998</v>
      </c>
      <c r="E83" s="10" t="s">
        <v>0</v>
      </c>
      <c r="F83" s="10">
        <v>1.2</v>
      </c>
      <c r="G83" s="65">
        <v>0.75</v>
      </c>
      <c r="H83" s="66">
        <v>0.83</v>
      </c>
      <c r="I83" s="10">
        <v>0.7</v>
      </c>
      <c r="J83" s="10">
        <v>0.65</v>
      </c>
    </row>
    <row r="84" spans="2:10">
      <c r="C84" s="65" t="s">
        <v>0</v>
      </c>
      <c r="D84" s="66">
        <v>4.08</v>
      </c>
      <c r="E84" s="10">
        <v>0.37</v>
      </c>
      <c r="F84" s="10">
        <v>2.2000000000000002</v>
      </c>
      <c r="G84" s="65" t="s">
        <v>0</v>
      </c>
      <c r="H84" s="66">
        <v>1.42</v>
      </c>
      <c r="I84" s="10" t="s">
        <v>0</v>
      </c>
      <c r="J84" s="10">
        <v>0.71</v>
      </c>
    </row>
    <row r="85" spans="2:10">
      <c r="C85" s="65">
        <v>2.6</v>
      </c>
      <c r="D85" s="66">
        <v>3.12</v>
      </c>
      <c r="E85" s="10">
        <v>0.05</v>
      </c>
      <c r="F85" s="10">
        <v>0.82</v>
      </c>
      <c r="G85" s="65">
        <v>0.9</v>
      </c>
      <c r="H85" s="66">
        <v>1.25</v>
      </c>
      <c r="I85" s="10">
        <v>0.7</v>
      </c>
      <c r="J85" s="10">
        <v>0.99</v>
      </c>
    </row>
    <row r="86" spans="2:10">
      <c r="C86" s="65" t="s">
        <v>0</v>
      </c>
      <c r="D86" s="66">
        <v>3.2</v>
      </c>
      <c r="E86" s="10">
        <v>0.1</v>
      </c>
      <c r="F86" s="10">
        <v>0.88</v>
      </c>
      <c r="G86" s="65" t="s">
        <v>0</v>
      </c>
      <c r="H86" s="66">
        <v>0.8</v>
      </c>
      <c r="I86" s="10">
        <v>0.67</v>
      </c>
      <c r="J86" s="10">
        <v>0.67</v>
      </c>
    </row>
    <row r="87" spans="2:10">
      <c r="C87" s="65" t="s">
        <v>0</v>
      </c>
      <c r="D87" s="66">
        <v>2.87</v>
      </c>
      <c r="E87" s="10">
        <v>0.55000000000000004</v>
      </c>
      <c r="F87" s="10">
        <v>1.1000000000000001</v>
      </c>
      <c r="G87" s="65">
        <v>0.9</v>
      </c>
      <c r="H87" s="66">
        <v>1.66</v>
      </c>
      <c r="I87" s="10">
        <v>0.1</v>
      </c>
      <c r="J87" s="10">
        <v>0.82</v>
      </c>
    </row>
    <row r="88" spans="2:10">
      <c r="C88" s="65" t="s">
        <v>0</v>
      </c>
      <c r="D88" s="66">
        <v>2.87</v>
      </c>
      <c r="E88" s="10" t="s">
        <v>0</v>
      </c>
      <c r="F88" s="10">
        <v>1</v>
      </c>
      <c r="G88" s="65">
        <v>0.6</v>
      </c>
      <c r="H88" s="66">
        <v>1.4</v>
      </c>
      <c r="I88" s="10" t="s">
        <v>0</v>
      </c>
      <c r="J88" s="10">
        <v>0.6</v>
      </c>
    </row>
    <row r="89" spans="2:10">
      <c r="C89" s="65" t="s">
        <v>0</v>
      </c>
      <c r="D89" s="66">
        <v>2.93</v>
      </c>
      <c r="E89" s="10" t="s">
        <v>0</v>
      </c>
      <c r="F89" s="10">
        <v>1.37</v>
      </c>
      <c r="G89" s="65" t="s">
        <v>0</v>
      </c>
      <c r="H89" s="66">
        <v>1.47</v>
      </c>
      <c r="I89" s="10">
        <v>1.2</v>
      </c>
      <c r="J89" s="10">
        <v>0.85</v>
      </c>
    </row>
    <row r="90" spans="2:10">
      <c r="C90" s="65" t="s">
        <v>0</v>
      </c>
      <c r="D90" s="66">
        <v>2.84</v>
      </c>
      <c r="E90" s="10">
        <v>0</v>
      </c>
      <c r="F90" s="10">
        <v>2.1800000000000002</v>
      </c>
      <c r="G90" s="65">
        <v>0.95</v>
      </c>
      <c r="H90" s="66">
        <v>0.8</v>
      </c>
      <c r="I90" s="10">
        <v>1.2</v>
      </c>
      <c r="J90" s="10">
        <v>0.87</v>
      </c>
    </row>
    <row r="91" spans="2:10">
      <c r="C91" s="65" t="s">
        <v>0</v>
      </c>
      <c r="D91" s="66">
        <v>2.68</v>
      </c>
      <c r="E91" s="10">
        <v>0.7</v>
      </c>
      <c r="F91" s="10">
        <v>0.93</v>
      </c>
      <c r="G91" s="65" t="s">
        <v>0</v>
      </c>
      <c r="H91" s="66">
        <v>0.85</v>
      </c>
      <c r="I91" s="10" t="s">
        <v>0</v>
      </c>
      <c r="J91" s="10">
        <v>0.97</v>
      </c>
    </row>
    <row r="92" spans="2:10">
      <c r="C92" s="65" t="s">
        <v>0</v>
      </c>
      <c r="D92" s="66">
        <v>3.11</v>
      </c>
      <c r="E92" s="10">
        <v>0.95</v>
      </c>
      <c r="F92" s="10">
        <v>1.2</v>
      </c>
      <c r="G92" s="65">
        <v>1.43</v>
      </c>
      <c r="H92" s="66">
        <v>1.3</v>
      </c>
      <c r="I92" s="10">
        <v>1.2</v>
      </c>
      <c r="J92" s="10">
        <v>1.35</v>
      </c>
    </row>
    <row r="93" spans="2:10">
      <c r="C93" s="65" t="s">
        <v>0</v>
      </c>
      <c r="D93" s="66">
        <v>3.4</v>
      </c>
      <c r="E93" s="10" t="s">
        <v>0</v>
      </c>
      <c r="F93" s="10">
        <v>0.72</v>
      </c>
      <c r="G93" s="65">
        <v>2.6</v>
      </c>
      <c r="H93" s="66">
        <v>1.45</v>
      </c>
      <c r="I93" s="10" t="s">
        <v>0</v>
      </c>
      <c r="J93" s="10">
        <v>0.77</v>
      </c>
    </row>
    <row r="94" spans="2:10">
      <c r="B94">
        <v>14.2</v>
      </c>
      <c r="C94" s="67">
        <v>4.9000000000000004</v>
      </c>
      <c r="D94" s="68">
        <v>4.5999999999999996</v>
      </c>
      <c r="E94" s="7">
        <v>3.3</v>
      </c>
      <c r="F94" s="7">
        <v>1.2</v>
      </c>
      <c r="G94" s="67" t="s">
        <v>0</v>
      </c>
      <c r="H94" s="68">
        <v>1.1299999999999999</v>
      </c>
      <c r="I94" s="7" t="s">
        <v>0</v>
      </c>
      <c r="J94" s="7">
        <v>1.36</v>
      </c>
    </row>
    <row r="95" spans="2:10">
      <c r="C95" s="67">
        <v>6.3</v>
      </c>
      <c r="D95" s="68">
        <v>4.62</v>
      </c>
      <c r="E95" s="7" t="s">
        <v>0</v>
      </c>
      <c r="F95" s="7">
        <v>1.56</v>
      </c>
      <c r="G95" s="67">
        <v>1.55</v>
      </c>
      <c r="H95" s="68">
        <v>1.38</v>
      </c>
      <c r="I95" s="7">
        <v>0.5</v>
      </c>
      <c r="J95" s="7">
        <v>1.73</v>
      </c>
    </row>
    <row r="96" spans="2:10">
      <c r="C96" s="67">
        <v>5.2</v>
      </c>
      <c r="D96" s="68">
        <v>3.82</v>
      </c>
      <c r="E96" s="7" t="s">
        <v>0</v>
      </c>
      <c r="F96" s="7">
        <v>1.55</v>
      </c>
      <c r="G96" s="67" t="s">
        <v>0</v>
      </c>
      <c r="H96" s="68">
        <v>0.71</v>
      </c>
      <c r="I96" s="7">
        <v>2.4</v>
      </c>
      <c r="J96" s="7">
        <v>1.06</v>
      </c>
    </row>
    <row r="97" spans="2:10">
      <c r="C97" s="67" t="s">
        <v>0</v>
      </c>
      <c r="D97" s="68">
        <v>4.93</v>
      </c>
      <c r="E97" s="7" t="s">
        <v>0</v>
      </c>
      <c r="F97" s="7">
        <v>2.33</v>
      </c>
      <c r="G97" s="67" t="s">
        <v>0</v>
      </c>
      <c r="H97" s="68">
        <v>1.1000000000000001</v>
      </c>
      <c r="I97" s="7">
        <v>1</v>
      </c>
      <c r="J97" s="7">
        <v>1.1499999999999999</v>
      </c>
    </row>
    <row r="98" spans="2:10">
      <c r="C98" s="67">
        <v>4</v>
      </c>
      <c r="D98" s="68">
        <v>3.8</v>
      </c>
      <c r="E98" s="7" t="s">
        <v>0</v>
      </c>
      <c r="F98" s="7">
        <v>0.9</v>
      </c>
      <c r="G98" s="67">
        <v>0.7</v>
      </c>
      <c r="H98" s="68">
        <v>1.07</v>
      </c>
      <c r="I98" s="7" t="s">
        <v>0</v>
      </c>
      <c r="J98" s="7">
        <v>0.89</v>
      </c>
    </row>
    <row r="99" spans="2:10">
      <c r="C99" s="67">
        <v>5.6</v>
      </c>
      <c r="D99" s="68">
        <v>3.9</v>
      </c>
      <c r="E99" s="7" t="s">
        <v>0</v>
      </c>
      <c r="F99" s="7">
        <v>2.09</v>
      </c>
      <c r="G99" s="67">
        <v>1.3</v>
      </c>
      <c r="H99" s="68">
        <v>1.5</v>
      </c>
      <c r="I99" s="7" t="s">
        <v>0</v>
      </c>
      <c r="J99" s="7">
        <v>0.9</v>
      </c>
    </row>
    <row r="100" spans="2:10">
      <c r="C100" s="67" t="s">
        <v>0</v>
      </c>
      <c r="D100" s="68">
        <v>3.15</v>
      </c>
      <c r="E100" s="7" t="s">
        <v>0</v>
      </c>
      <c r="F100" s="7">
        <v>0.97</v>
      </c>
      <c r="G100" s="67" t="s">
        <v>0</v>
      </c>
      <c r="H100" s="68">
        <v>0.8</v>
      </c>
      <c r="I100" s="7">
        <v>1.2</v>
      </c>
      <c r="J100" s="7">
        <v>0.83</v>
      </c>
    </row>
    <row r="101" spans="2:10">
      <c r="C101" s="67">
        <v>4.0999999999999996</v>
      </c>
      <c r="D101" s="68">
        <v>3.23</v>
      </c>
      <c r="E101" s="7">
        <v>1.9</v>
      </c>
      <c r="F101" s="7">
        <v>1.38</v>
      </c>
      <c r="G101" s="67">
        <v>0.9</v>
      </c>
      <c r="H101" s="68">
        <v>0.85</v>
      </c>
      <c r="I101" s="7" t="s">
        <v>0</v>
      </c>
      <c r="J101" s="7">
        <v>0.8</v>
      </c>
    </row>
    <row r="102" spans="2:10">
      <c r="C102" s="67" t="s">
        <v>0</v>
      </c>
      <c r="D102" s="68">
        <v>2.65</v>
      </c>
      <c r="E102" s="7" t="s">
        <v>0</v>
      </c>
      <c r="F102" s="7">
        <v>1.1000000000000001</v>
      </c>
      <c r="G102" s="67">
        <v>0.1</v>
      </c>
      <c r="H102" s="68">
        <v>0.92</v>
      </c>
      <c r="I102" s="7" t="s">
        <v>0</v>
      </c>
      <c r="J102" s="7">
        <v>0.57999999999999996</v>
      </c>
    </row>
    <row r="103" spans="2:10">
      <c r="C103" s="67" t="s">
        <v>0</v>
      </c>
      <c r="D103" s="68">
        <v>2.73</v>
      </c>
      <c r="E103" s="7" t="s">
        <v>0</v>
      </c>
      <c r="F103" s="7">
        <v>1.25</v>
      </c>
      <c r="G103" s="67">
        <v>1.2</v>
      </c>
      <c r="H103" s="68">
        <v>0.94</v>
      </c>
      <c r="I103" s="7">
        <v>0.75</v>
      </c>
      <c r="J103" s="7">
        <v>1.02</v>
      </c>
    </row>
    <row r="104" spans="2:10">
      <c r="B104">
        <v>14.3</v>
      </c>
      <c r="C104" s="69" t="s">
        <v>0</v>
      </c>
      <c r="D104" s="70">
        <v>3.42</v>
      </c>
      <c r="E104" s="54" t="s">
        <v>0</v>
      </c>
      <c r="F104" s="54">
        <v>1.04</v>
      </c>
      <c r="G104" s="69" t="s">
        <v>0</v>
      </c>
      <c r="H104" s="70">
        <v>0.93</v>
      </c>
      <c r="I104" s="54">
        <v>0.8</v>
      </c>
      <c r="J104" s="54">
        <v>1.02</v>
      </c>
    </row>
    <row r="105" spans="2:10">
      <c r="C105" s="69" t="s">
        <v>0</v>
      </c>
      <c r="D105" s="70">
        <v>3.72</v>
      </c>
      <c r="E105" s="54" t="s">
        <v>0</v>
      </c>
      <c r="F105" s="54">
        <v>0.93</v>
      </c>
      <c r="G105" s="69">
        <v>1.1000000000000001</v>
      </c>
      <c r="H105" s="70">
        <v>0.57999999999999996</v>
      </c>
      <c r="I105" s="54">
        <v>1</v>
      </c>
      <c r="J105" s="54">
        <v>1.94</v>
      </c>
    </row>
    <row r="106" spans="2:10">
      <c r="C106" s="69">
        <v>2.7</v>
      </c>
      <c r="D106" s="70">
        <v>3.6</v>
      </c>
      <c r="E106" s="54">
        <v>2.2000000000000002</v>
      </c>
      <c r="F106" s="54">
        <v>1.39</v>
      </c>
      <c r="G106" s="69">
        <v>1.1000000000000001</v>
      </c>
      <c r="H106" s="70">
        <v>0.9</v>
      </c>
      <c r="I106" s="54">
        <v>0.95</v>
      </c>
      <c r="J106" s="54">
        <v>1.25</v>
      </c>
    </row>
    <row r="107" spans="2:10">
      <c r="C107" s="69" t="s">
        <v>0</v>
      </c>
      <c r="D107" s="70">
        <v>2.93</v>
      </c>
      <c r="E107" s="54" t="s">
        <v>0</v>
      </c>
      <c r="F107" s="54">
        <v>1.03</v>
      </c>
      <c r="G107" s="69">
        <v>0.8</v>
      </c>
      <c r="H107" s="70">
        <v>1.72</v>
      </c>
      <c r="I107" s="54">
        <v>0.6</v>
      </c>
      <c r="J107" s="54">
        <v>0.77</v>
      </c>
    </row>
    <row r="108" spans="2:10">
      <c r="C108" s="69">
        <v>2.8</v>
      </c>
      <c r="D108" s="70">
        <v>4.38</v>
      </c>
      <c r="E108" s="54">
        <v>1.5</v>
      </c>
      <c r="F108" s="54">
        <v>3.14</v>
      </c>
      <c r="G108" s="69">
        <v>1.04</v>
      </c>
      <c r="H108" s="70" t="s">
        <v>0</v>
      </c>
      <c r="I108" s="54">
        <v>0.83</v>
      </c>
      <c r="J108" s="54">
        <v>2.4</v>
      </c>
    </row>
    <row r="109" spans="2:10">
      <c r="C109" s="69" t="s">
        <v>0</v>
      </c>
      <c r="D109" s="70">
        <v>2.8</v>
      </c>
      <c r="E109" s="54" t="s">
        <v>0</v>
      </c>
      <c r="F109" s="54">
        <v>0.83</v>
      </c>
      <c r="G109" s="69">
        <v>0.9</v>
      </c>
      <c r="H109" s="70">
        <v>1.08</v>
      </c>
      <c r="I109" s="54">
        <v>0.6</v>
      </c>
      <c r="J109" s="54">
        <v>0.92</v>
      </c>
    </row>
    <row r="110" spans="2:10">
      <c r="C110" s="69">
        <v>3.1</v>
      </c>
      <c r="D110" s="70">
        <v>3.45</v>
      </c>
      <c r="E110" s="54" t="s">
        <v>0</v>
      </c>
      <c r="F110" s="54">
        <v>1.18</v>
      </c>
      <c r="G110" s="69">
        <v>0.8</v>
      </c>
      <c r="H110" s="70">
        <v>1.68</v>
      </c>
      <c r="I110" s="54">
        <v>0.47</v>
      </c>
      <c r="J110" s="54">
        <v>0.44</v>
      </c>
    </row>
    <row r="111" spans="2:10">
      <c r="C111" s="69" t="s">
        <v>0</v>
      </c>
      <c r="D111" s="70">
        <v>2.87</v>
      </c>
      <c r="E111" s="54" t="s">
        <v>0</v>
      </c>
      <c r="F111" s="54">
        <v>1.07</v>
      </c>
      <c r="G111" s="69" t="s">
        <v>0</v>
      </c>
      <c r="H111" s="70">
        <v>0.99</v>
      </c>
      <c r="I111" s="54" t="s">
        <v>0</v>
      </c>
      <c r="J111" s="54">
        <v>0.83</v>
      </c>
    </row>
    <row r="112" spans="2:10">
      <c r="C112" s="69">
        <v>2.5</v>
      </c>
      <c r="D112" s="70">
        <v>3.47</v>
      </c>
      <c r="E112" s="54" t="s">
        <v>0</v>
      </c>
      <c r="F112" s="54">
        <v>1.17</v>
      </c>
      <c r="G112" s="69">
        <v>0.7</v>
      </c>
      <c r="H112" s="70">
        <v>1.08</v>
      </c>
      <c r="I112" s="54">
        <v>0.65</v>
      </c>
      <c r="J112" s="54">
        <v>1.28</v>
      </c>
    </row>
    <row r="113" spans="2:10">
      <c r="C113" s="69" t="s">
        <v>0</v>
      </c>
      <c r="D113" s="70">
        <v>3.22</v>
      </c>
      <c r="E113" s="54" t="s">
        <v>0</v>
      </c>
      <c r="F113" s="54">
        <v>1.1399999999999999</v>
      </c>
      <c r="G113" s="69" t="s">
        <v>0</v>
      </c>
      <c r="H113" s="70">
        <v>0.84</v>
      </c>
      <c r="I113" s="54">
        <v>0.9</v>
      </c>
      <c r="J113" s="54">
        <v>1.1200000000000001</v>
      </c>
    </row>
    <row r="114" spans="2:10">
      <c r="C114" s="69" t="s">
        <v>0</v>
      </c>
      <c r="D114" s="70">
        <v>2.1800000000000002</v>
      </c>
      <c r="E114" s="54" t="s">
        <v>0</v>
      </c>
      <c r="F114" s="54">
        <v>0.4</v>
      </c>
      <c r="G114" s="69">
        <v>0.8</v>
      </c>
      <c r="H114" s="70">
        <v>0.6</v>
      </c>
      <c r="I114" s="54" t="s">
        <v>0</v>
      </c>
      <c r="J114" s="54">
        <v>0.42</v>
      </c>
    </row>
    <row r="115" spans="2:10">
      <c r="C115" s="69" t="s">
        <v>0</v>
      </c>
      <c r="D115" s="70">
        <v>2.5299999999999998</v>
      </c>
      <c r="E115" s="54" t="s">
        <v>0</v>
      </c>
      <c r="F115" s="54">
        <v>0.6</v>
      </c>
      <c r="G115" s="69">
        <v>1.7</v>
      </c>
      <c r="H115" s="70">
        <v>0.56000000000000005</v>
      </c>
      <c r="I115" s="54" t="s">
        <v>0</v>
      </c>
      <c r="J115" s="54">
        <v>0.77</v>
      </c>
    </row>
    <row r="116" spans="2:10">
      <c r="C116" s="69">
        <v>2.5</v>
      </c>
      <c r="D116" s="70">
        <v>2.77</v>
      </c>
      <c r="E116" s="54">
        <v>0.97</v>
      </c>
      <c r="F116" s="54">
        <v>0.82</v>
      </c>
      <c r="G116" s="69">
        <v>0.2</v>
      </c>
      <c r="H116" s="70">
        <v>0.94</v>
      </c>
      <c r="I116" s="54">
        <v>1.4</v>
      </c>
      <c r="J116" s="54">
        <v>0.75</v>
      </c>
    </row>
    <row r="117" spans="2:10">
      <c r="C117" s="69">
        <v>3.1</v>
      </c>
      <c r="D117" s="70">
        <v>2.5</v>
      </c>
      <c r="E117" s="54" t="s">
        <v>0</v>
      </c>
      <c r="F117" s="54">
        <v>0.6</v>
      </c>
      <c r="G117" s="69" t="s">
        <v>0</v>
      </c>
      <c r="H117" s="70">
        <v>0.51</v>
      </c>
      <c r="I117" s="54" t="s">
        <v>0</v>
      </c>
      <c r="J117" s="54">
        <v>0.67</v>
      </c>
    </row>
    <row r="118" spans="2:10">
      <c r="C118" s="69" t="s">
        <v>0</v>
      </c>
      <c r="D118" s="70">
        <v>2.4300000000000002</v>
      </c>
      <c r="E118" s="54" t="s">
        <v>0</v>
      </c>
      <c r="F118" s="54">
        <v>0.51</v>
      </c>
      <c r="G118" s="69" t="s">
        <v>0</v>
      </c>
      <c r="H118" s="70">
        <v>0.61</v>
      </c>
      <c r="I118" s="54" t="s">
        <v>0</v>
      </c>
      <c r="J118" s="54">
        <v>1.04</v>
      </c>
    </row>
    <row r="119" spans="2:10">
      <c r="C119" s="69" t="s">
        <v>0</v>
      </c>
      <c r="D119" s="70">
        <v>2.13</v>
      </c>
      <c r="E119" s="54" t="s">
        <v>0</v>
      </c>
      <c r="F119" s="54">
        <v>0.55000000000000004</v>
      </c>
      <c r="G119" s="69" t="s">
        <v>0</v>
      </c>
      <c r="H119" s="70">
        <v>0.9</v>
      </c>
      <c r="I119" s="54" t="s">
        <v>0</v>
      </c>
      <c r="J119" s="54">
        <v>0.79</v>
      </c>
    </row>
    <row r="120" spans="2:10">
      <c r="C120" s="69">
        <v>2.1</v>
      </c>
      <c r="D120" s="70">
        <v>2.68</v>
      </c>
      <c r="E120" s="54">
        <v>2.73</v>
      </c>
      <c r="F120" s="54">
        <v>1</v>
      </c>
      <c r="G120" s="69">
        <v>0.78</v>
      </c>
      <c r="H120" s="70">
        <v>1.2</v>
      </c>
      <c r="I120" s="54">
        <v>0.77</v>
      </c>
      <c r="J120" s="54">
        <v>1.18</v>
      </c>
    </row>
    <row r="121" spans="2:10">
      <c r="C121" s="69" t="s">
        <v>0</v>
      </c>
      <c r="D121" s="70">
        <v>2.65</v>
      </c>
      <c r="E121" s="54" t="s">
        <v>0</v>
      </c>
      <c r="F121" s="54">
        <v>0.55000000000000004</v>
      </c>
      <c r="G121" s="69" t="s">
        <v>0</v>
      </c>
      <c r="H121" s="70">
        <v>0.67</v>
      </c>
      <c r="I121" s="54" t="s">
        <v>0</v>
      </c>
      <c r="J121" s="54">
        <v>0.72</v>
      </c>
    </row>
    <row r="122" spans="2:10">
      <c r="C122" s="69" t="s">
        <v>0</v>
      </c>
      <c r="D122" s="70">
        <v>2.64</v>
      </c>
      <c r="E122" s="54" t="s">
        <v>0</v>
      </c>
      <c r="F122" s="54">
        <v>0.67</v>
      </c>
      <c r="G122" s="69" t="s">
        <v>0</v>
      </c>
      <c r="H122" s="70">
        <v>0.9</v>
      </c>
      <c r="I122" s="54" t="s">
        <v>0</v>
      </c>
      <c r="J122" s="54">
        <v>0.8</v>
      </c>
    </row>
    <row r="123" spans="2:10">
      <c r="C123" s="69" t="s">
        <v>0</v>
      </c>
      <c r="D123" s="70">
        <v>2.12</v>
      </c>
      <c r="E123" s="54">
        <v>0.3</v>
      </c>
      <c r="F123" s="54">
        <v>0.42</v>
      </c>
      <c r="G123" s="69" t="s">
        <v>0</v>
      </c>
      <c r="H123" s="70">
        <v>0.64</v>
      </c>
      <c r="I123" s="54" t="s">
        <v>0</v>
      </c>
      <c r="J123" s="54">
        <v>0.67</v>
      </c>
    </row>
    <row r="124" spans="2:10">
      <c r="B124">
        <v>14.4</v>
      </c>
      <c r="C124" s="71">
        <v>3.2</v>
      </c>
      <c r="D124" s="72">
        <v>2.38</v>
      </c>
      <c r="E124" s="11">
        <v>1</v>
      </c>
      <c r="F124" s="11">
        <v>1.1599999999999999</v>
      </c>
      <c r="G124" s="71" t="s">
        <v>0</v>
      </c>
      <c r="H124" s="72">
        <v>1.94</v>
      </c>
      <c r="I124" s="11">
        <v>2</v>
      </c>
      <c r="J124" s="11">
        <v>1.94</v>
      </c>
    </row>
    <row r="125" spans="2:10">
      <c r="C125" s="71">
        <v>2.2000000000000002</v>
      </c>
      <c r="D125" s="72">
        <v>2.4500000000000002</v>
      </c>
      <c r="E125" s="11">
        <v>3</v>
      </c>
      <c r="F125" s="11">
        <v>1</v>
      </c>
      <c r="G125" s="71" t="s">
        <v>0</v>
      </c>
      <c r="H125" s="72">
        <v>1.35</v>
      </c>
      <c r="I125" s="11">
        <v>4.2</v>
      </c>
      <c r="J125" s="11">
        <v>1.9</v>
      </c>
    </row>
    <row r="126" spans="2:10">
      <c r="C126" s="71">
        <v>3.2</v>
      </c>
      <c r="D126" s="72">
        <v>3.42</v>
      </c>
      <c r="E126" s="11" t="s">
        <v>0</v>
      </c>
      <c r="F126" s="11">
        <v>1.3</v>
      </c>
      <c r="G126" s="71" t="s">
        <v>0</v>
      </c>
      <c r="H126" s="72">
        <v>1.73</v>
      </c>
      <c r="I126" s="11" t="s">
        <v>0</v>
      </c>
      <c r="J126" s="11">
        <v>1.47</v>
      </c>
    </row>
    <row r="127" spans="2:10">
      <c r="C127" s="71">
        <v>2.4</v>
      </c>
      <c r="D127" s="72">
        <v>2.23</v>
      </c>
      <c r="E127" s="11">
        <v>2.65</v>
      </c>
      <c r="F127" s="11">
        <v>0.83</v>
      </c>
      <c r="G127" s="71" t="s">
        <v>0</v>
      </c>
      <c r="H127" s="72">
        <v>1.1499999999999999</v>
      </c>
      <c r="I127" s="11" t="s">
        <v>0</v>
      </c>
      <c r="J127" s="11">
        <v>2.15</v>
      </c>
    </row>
    <row r="128" spans="2:10">
      <c r="C128" s="71">
        <v>2.4</v>
      </c>
      <c r="D128" s="72">
        <v>2.2999999999999998</v>
      </c>
      <c r="E128" s="11">
        <v>6.5</v>
      </c>
      <c r="F128" s="11">
        <v>1.42</v>
      </c>
      <c r="G128" s="71">
        <v>2.9</v>
      </c>
      <c r="H128" s="72">
        <v>1.7</v>
      </c>
      <c r="I128" s="11">
        <v>3.1</v>
      </c>
      <c r="J128" s="11">
        <v>1.02</v>
      </c>
    </row>
    <row r="129" spans="3:10">
      <c r="C129" s="71" t="s">
        <v>0</v>
      </c>
      <c r="D129" s="72">
        <v>3.6</v>
      </c>
      <c r="E129" s="11">
        <v>3.5</v>
      </c>
      <c r="F129" s="11">
        <v>0.9</v>
      </c>
      <c r="G129" s="71">
        <v>1.3</v>
      </c>
      <c r="H129" s="72" t="s">
        <v>0</v>
      </c>
      <c r="I129" s="11">
        <v>0.7</v>
      </c>
      <c r="J129" s="11">
        <v>3.15</v>
      </c>
    </row>
    <row r="130" spans="3:10">
      <c r="C130" s="71" t="s">
        <v>0</v>
      </c>
      <c r="D130" s="72">
        <v>2.25</v>
      </c>
      <c r="E130" s="11">
        <v>1.5</v>
      </c>
      <c r="F130" s="11">
        <v>1.87</v>
      </c>
      <c r="G130" s="71">
        <v>2.6</v>
      </c>
      <c r="H130" s="72">
        <v>1.7</v>
      </c>
      <c r="I130" s="11" t="s">
        <v>0</v>
      </c>
      <c r="J130" s="11">
        <v>1.45</v>
      </c>
    </row>
    <row r="131" spans="3:10">
      <c r="C131" s="71" t="s">
        <v>0</v>
      </c>
      <c r="D131" s="72">
        <v>2.2200000000000002</v>
      </c>
      <c r="E131" s="11" t="s">
        <v>0</v>
      </c>
      <c r="F131" s="11">
        <v>1.33</v>
      </c>
      <c r="G131" s="71">
        <v>1.2</v>
      </c>
      <c r="H131" s="72">
        <v>1.3</v>
      </c>
      <c r="I131" s="11">
        <v>0.8</v>
      </c>
      <c r="J131" s="11">
        <v>2.35</v>
      </c>
    </row>
    <row r="132" spans="3:10">
      <c r="C132" s="71">
        <v>5.5</v>
      </c>
      <c r="D132" s="72">
        <v>2.5</v>
      </c>
      <c r="E132" s="11" t="s">
        <v>0</v>
      </c>
      <c r="F132" s="11">
        <v>0.87</v>
      </c>
      <c r="G132" s="71">
        <v>3.2</v>
      </c>
      <c r="H132" s="72">
        <v>1.83</v>
      </c>
      <c r="I132" s="11">
        <v>5.4</v>
      </c>
      <c r="J132" s="11">
        <v>2.2999999999999998</v>
      </c>
    </row>
    <row r="133" spans="3:10">
      <c r="C133" s="71">
        <v>4.7</v>
      </c>
      <c r="D133" s="72">
        <v>2.2999999999999998</v>
      </c>
      <c r="E133" s="11">
        <v>0.9</v>
      </c>
      <c r="F133" s="11">
        <v>1.1200000000000001</v>
      </c>
      <c r="G133" s="71" t="s">
        <v>0</v>
      </c>
      <c r="H133" s="72">
        <v>1.94</v>
      </c>
      <c r="I133" s="11">
        <v>0.6</v>
      </c>
      <c r="J133" s="11">
        <v>1.5</v>
      </c>
    </row>
    <row r="134" spans="3:10">
      <c r="C134" s="71">
        <v>3.75</v>
      </c>
      <c r="D134" s="72">
        <v>2.08</v>
      </c>
      <c r="E134" s="11">
        <v>1.18</v>
      </c>
      <c r="F134" s="11">
        <v>2.73</v>
      </c>
      <c r="G134" s="71">
        <v>1.73</v>
      </c>
      <c r="H134" s="72" t="s">
        <v>0</v>
      </c>
      <c r="I134" s="11">
        <v>2.1</v>
      </c>
      <c r="J134" s="11">
        <v>4.8</v>
      </c>
    </row>
    <row r="135" spans="3:10">
      <c r="C135" s="71" t="s">
        <v>0</v>
      </c>
      <c r="D135" s="72">
        <v>2.14</v>
      </c>
      <c r="E135" s="11">
        <v>2.4500000000000002</v>
      </c>
      <c r="F135" s="11">
        <v>1.41</v>
      </c>
      <c r="G135" s="71">
        <v>1.85</v>
      </c>
      <c r="H135" s="72">
        <v>3.26</v>
      </c>
      <c r="I135" s="11">
        <v>2.33</v>
      </c>
      <c r="J135" s="11">
        <v>2.63</v>
      </c>
    </row>
    <row r="136" spans="3:10">
      <c r="C136" s="71">
        <v>2.4</v>
      </c>
      <c r="D136" s="72">
        <v>2.1</v>
      </c>
      <c r="E136" s="11">
        <v>2.2799999999999998</v>
      </c>
      <c r="F136" s="11">
        <v>1.02</v>
      </c>
      <c r="G136" s="71">
        <v>2.2999999999999998</v>
      </c>
      <c r="H136" s="72">
        <v>2.44</v>
      </c>
      <c r="I136" s="11">
        <v>1.57</v>
      </c>
      <c r="J136" s="11">
        <v>2.36</v>
      </c>
    </row>
    <row r="137" spans="3:10">
      <c r="C137" s="71">
        <v>4.8499999999999996</v>
      </c>
      <c r="D137" s="72">
        <v>2.5499999999999998</v>
      </c>
      <c r="E137" s="11">
        <v>3.57</v>
      </c>
      <c r="F137" s="11">
        <v>3.5</v>
      </c>
      <c r="G137" s="71">
        <v>3.4</v>
      </c>
      <c r="H137" s="72">
        <v>2.2000000000000002</v>
      </c>
      <c r="I137" s="11">
        <v>3.05</v>
      </c>
      <c r="J137" s="11" t="s">
        <v>0</v>
      </c>
    </row>
    <row r="138" spans="3:10">
      <c r="C138" s="71">
        <v>3.9</v>
      </c>
      <c r="D138" s="72">
        <v>1.98</v>
      </c>
      <c r="E138" s="11">
        <v>0.77</v>
      </c>
      <c r="F138" s="11">
        <v>1.25</v>
      </c>
      <c r="G138" s="71">
        <v>1.58</v>
      </c>
      <c r="H138" s="72">
        <v>2.58</v>
      </c>
      <c r="I138" s="11">
        <v>1.68</v>
      </c>
      <c r="J138" s="11">
        <v>2.2400000000000002</v>
      </c>
    </row>
    <row r="139" spans="3:10">
      <c r="C139" s="71">
        <v>3.27</v>
      </c>
      <c r="D139" s="72">
        <v>1.97</v>
      </c>
      <c r="E139" s="11">
        <v>2.8</v>
      </c>
      <c r="F139" s="11">
        <v>1.08</v>
      </c>
      <c r="G139" s="71">
        <v>1.6</v>
      </c>
      <c r="H139" s="72">
        <v>2.52</v>
      </c>
      <c r="I139" s="11">
        <v>1.42</v>
      </c>
      <c r="J139" s="11">
        <v>2.97</v>
      </c>
    </row>
    <row r="140" spans="3:10">
      <c r="C140" s="71">
        <v>2.23</v>
      </c>
      <c r="D140" s="72">
        <v>2.12</v>
      </c>
      <c r="E140" s="11">
        <v>1.17</v>
      </c>
      <c r="F140" s="11">
        <v>0.48</v>
      </c>
      <c r="G140" s="71">
        <v>1.19</v>
      </c>
      <c r="H140" s="72">
        <v>3.9</v>
      </c>
      <c r="I140" s="11">
        <v>1.46</v>
      </c>
      <c r="J140" s="11">
        <v>1.7</v>
      </c>
    </row>
    <row r="141" spans="3:10">
      <c r="C141" s="71">
        <v>3.72</v>
      </c>
      <c r="D141" s="72">
        <v>2.6</v>
      </c>
      <c r="E141" s="11">
        <v>2.38</v>
      </c>
      <c r="F141" s="11">
        <v>3.5</v>
      </c>
      <c r="G141" s="71">
        <v>2.92</v>
      </c>
      <c r="H141" s="72" t="s">
        <v>0</v>
      </c>
      <c r="I141" s="11">
        <v>3.22</v>
      </c>
      <c r="J141" s="11">
        <v>2.1</v>
      </c>
    </row>
    <row r="142" spans="3:10">
      <c r="C142" s="71">
        <v>2.78</v>
      </c>
      <c r="D142" s="72">
        <v>2.5</v>
      </c>
      <c r="E142" s="11">
        <v>2.68</v>
      </c>
      <c r="F142" s="11">
        <v>0.6</v>
      </c>
      <c r="G142" s="71">
        <v>2.61</v>
      </c>
      <c r="H142" s="72">
        <v>2.2999999999999998</v>
      </c>
      <c r="I142" s="11">
        <v>1.62</v>
      </c>
      <c r="J142" s="11">
        <v>2</v>
      </c>
    </row>
    <row r="143" spans="3:10">
      <c r="C143" s="73">
        <v>2.9</v>
      </c>
      <c r="D143" s="74">
        <v>2.25</v>
      </c>
      <c r="E143" s="11">
        <v>2.5499999999999998</v>
      </c>
      <c r="F143" s="11">
        <v>1.2</v>
      </c>
      <c r="G143" s="73">
        <v>2.5</v>
      </c>
      <c r="H143" s="74">
        <v>2.29</v>
      </c>
      <c r="I143" s="11">
        <v>1.9</v>
      </c>
      <c r="J143" s="11">
        <v>3.3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U136"/>
  <sheetViews>
    <sheetView topLeftCell="C1" workbookViewId="0">
      <selection activeCell="M14" sqref="M14:O17"/>
    </sheetView>
  </sheetViews>
  <sheetFormatPr defaultRowHeight="15"/>
  <sheetData>
    <row r="2" spans="1:16">
      <c r="A2" t="s">
        <v>61</v>
      </c>
    </row>
    <row r="3" spans="1:16">
      <c r="A3" t="s">
        <v>62</v>
      </c>
      <c r="C3" s="12" t="s">
        <v>7</v>
      </c>
      <c r="D3" s="49" t="s">
        <v>8</v>
      </c>
      <c r="E3" s="12" t="s">
        <v>10</v>
      </c>
      <c r="F3" s="49" t="s">
        <v>11</v>
      </c>
      <c r="G3" s="12" t="s">
        <v>13</v>
      </c>
      <c r="H3" s="49" t="s">
        <v>14</v>
      </c>
      <c r="I3" s="12" t="s">
        <v>16</v>
      </c>
      <c r="J3" s="49" t="s">
        <v>17</v>
      </c>
      <c r="M3">
        <v>5</v>
      </c>
      <c r="N3">
        <v>135</v>
      </c>
    </row>
    <row r="4" spans="1:16">
      <c r="L4" s="20" t="s">
        <v>48</v>
      </c>
      <c r="M4" s="20"/>
      <c r="N4" s="20"/>
      <c r="O4" s="20"/>
      <c r="P4" s="20"/>
    </row>
    <row r="5" spans="1:16">
      <c r="B5">
        <v>13.1</v>
      </c>
      <c r="C5" s="82" t="s">
        <v>0</v>
      </c>
      <c r="D5" s="83">
        <v>2.08</v>
      </c>
      <c r="E5" s="40">
        <v>1.5</v>
      </c>
      <c r="F5" s="40">
        <v>1.4</v>
      </c>
      <c r="G5" s="82">
        <v>0.35</v>
      </c>
      <c r="H5" s="83">
        <v>0.27</v>
      </c>
      <c r="I5" s="40">
        <v>0.47</v>
      </c>
      <c r="J5" s="40">
        <v>0.63</v>
      </c>
      <c r="L5" s="20" t="s">
        <v>52</v>
      </c>
      <c r="M5" s="36" t="s">
        <v>53</v>
      </c>
      <c r="N5" s="39" t="s">
        <v>54</v>
      </c>
      <c r="O5" s="24" t="s">
        <v>55</v>
      </c>
      <c r="P5" s="37" t="s">
        <v>56</v>
      </c>
    </row>
    <row r="6" spans="1:16">
      <c r="C6" s="76">
        <v>2</v>
      </c>
      <c r="D6" s="77">
        <v>2.2400000000000002</v>
      </c>
      <c r="E6" s="40">
        <v>0.22</v>
      </c>
      <c r="F6" s="40">
        <v>1.65</v>
      </c>
      <c r="G6" s="76">
        <v>1</v>
      </c>
      <c r="H6" s="77">
        <v>0.8</v>
      </c>
      <c r="I6" s="40">
        <v>0.43</v>
      </c>
      <c r="J6" s="40">
        <v>0.33</v>
      </c>
      <c r="L6" s="42">
        <v>0</v>
      </c>
      <c r="M6" s="75">
        <f>AVERAGE(D5:D134)</f>
        <v>2.5836923076923086</v>
      </c>
      <c r="N6" s="75">
        <f>AVERAGE(C5:C134)</f>
        <v>2.9401886792452845</v>
      </c>
      <c r="O6" s="75">
        <f>AVERAGE(C5:D134)</f>
        <v>2.6869398907103816</v>
      </c>
      <c r="P6" s="14"/>
    </row>
    <row r="7" spans="1:16">
      <c r="C7" s="76" t="s">
        <v>0</v>
      </c>
      <c r="D7" s="77">
        <v>3.32</v>
      </c>
      <c r="E7" s="40">
        <v>0.92</v>
      </c>
      <c r="F7" s="40">
        <v>2.95</v>
      </c>
      <c r="G7" s="76">
        <v>0.47</v>
      </c>
      <c r="H7" s="77">
        <v>0.42</v>
      </c>
      <c r="I7" s="40">
        <v>0.44</v>
      </c>
      <c r="J7" s="40">
        <v>1.33</v>
      </c>
      <c r="L7" s="42">
        <v>3</v>
      </c>
      <c r="M7" s="75">
        <f>AVERAGE(F5:F134)</f>
        <v>1.1539230769230766</v>
      </c>
      <c r="N7" s="75">
        <f>AVERAGE(E5:E134)</f>
        <v>1.0644736842105265</v>
      </c>
      <c r="O7" s="75">
        <f>AVERAGE(E5:F134)</f>
        <v>1.1209223300970874</v>
      </c>
      <c r="P7" s="14"/>
    </row>
    <row r="8" spans="1:16">
      <c r="C8" s="76">
        <v>2.27</v>
      </c>
      <c r="D8" s="77">
        <v>2.0499999999999998</v>
      </c>
      <c r="E8" s="40">
        <v>0.85</v>
      </c>
      <c r="F8" s="40">
        <v>1.2</v>
      </c>
      <c r="G8" s="76" t="s">
        <v>0</v>
      </c>
      <c r="H8" s="77">
        <v>0.37</v>
      </c>
      <c r="I8" s="40">
        <v>0.3</v>
      </c>
      <c r="J8" s="40">
        <v>0.34</v>
      </c>
      <c r="L8" s="42">
        <v>9</v>
      </c>
      <c r="M8" s="75">
        <f>AVERAGE(H5:H134)</f>
        <v>1.1338461538461542</v>
      </c>
      <c r="N8" s="75">
        <f>AVERAGE(G5:G134)</f>
        <v>1.1038750000000002</v>
      </c>
      <c r="O8" s="75">
        <f>AVERAGE(G5:H134)</f>
        <v>1.1224285714285716</v>
      </c>
      <c r="P8" s="14"/>
    </row>
    <row r="9" spans="1:16">
      <c r="C9" s="76" t="s">
        <v>0</v>
      </c>
      <c r="D9" s="77">
        <v>2.04</v>
      </c>
      <c r="E9" s="40">
        <v>1.05</v>
      </c>
      <c r="F9" s="40">
        <v>1.77</v>
      </c>
      <c r="G9" s="76" t="s">
        <v>0</v>
      </c>
      <c r="H9" s="77">
        <v>0.39</v>
      </c>
      <c r="I9" s="40">
        <v>0.3</v>
      </c>
      <c r="J9" s="40">
        <v>0.43</v>
      </c>
      <c r="L9" s="42">
        <v>12</v>
      </c>
      <c r="M9" s="75">
        <f>AVERAGE(J5:J134)</f>
        <v>1.0719999999999998</v>
      </c>
      <c r="N9" s="75">
        <f>AVERAGE(I5:I134)</f>
        <v>0.86793814432989702</v>
      </c>
      <c r="O9" s="75">
        <f>AVERAGE(I5:J134)</f>
        <v>0.98480176211453707</v>
      </c>
      <c r="P9" s="14"/>
    </row>
    <row r="10" spans="1:16">
      <c r="C10" s="76">
        <v>1.9</v>
      </c>
      <c r="D10" s="77">
        <v>1.8</v>
      </c>
      <c r="E10" s="40">
        <v>0.5</v>
      </c>
      <c r="F10" s="40">
        <v>0.88</v>
      </c>
      <c r="G10" s="76" t="s">
        <v>0</v>
      </c>
      <c r="H10" s="77">
        <v>0.32</v>
      </c>
      <c r="I10" s="40" t="s">
        <v>0</v>
      </c>
      <c r="J10" s="40">
        <v>0.17</v>
      </c>
    </row>
    <row r="11" spans="1:16">
      <c r="C11" s="76">
        <v>2</v>
      </c>
      <c r="D11" s="77">
        <v>1.92</v>
      </c>
      <c r="E11" s="40">
        <v>0.2</v>
      </c>
      <c r="F11" s="40">
        <v>1.19</v>
      </c>
      <c r="G11" s="76">
        <v>0.4</v>
      </c>
      <c r="H11" s="77">
        <v>0.24</v>
      </c>
      <c r="I11" s="40">
        <v>0.3</v>
      </c>
      <c r="J11" s="40">
        <v>0.33</v>
      </c>
      <c r="M11" t="s">
        <v>60</v>
      </c>
    </row>
    <row r="12" spans="1:16">
      <c r="C12" s="76">
        <v>2.13</v>
      </c>
      <c r="D12" s="77">
        <v>2.0499999999999998</v>
      </c>
      <c r="E12" s="40" t="s">
        <v>0</v>
      </c>
      <c r="F12" s="40">
        <v>1.29</v>
      </c>
      <c r="G12" s="76">
        <v>0.3</v>
      </c>
      <c r="H12" s="77">
        <v>0.28000000000000003</v>
      </c>
      <c r="I12" s="40">
        <v>0.2</v>
      </c>
      <c r="J12" s="40">
        <v>0.27</v>
      </c>
      <c r="L12" s="20" t="s">
        <v>48</v>
      </c>
      <c r="M12" s="20"/>
      <c r="N12" s="20"/>
      <c r="O12" s="20"/>
      <c r="P12" s="20"/>
    </row>
    <row r="13" spans="1:16">
      <c r="C13" s="76" t="s">
        <v>0</v>
      </c>
      <c r="D13" s="77">
        <v>1.8</v>
      </c>
      <c r="E13" s="40">
        <v>0.3</v>
      </c>
      <c r="F13" s="40">
        <v>0.85</v>
      </c>
      <c r="G13" s="76">
        <v>0.5</v>
      </c>
      <c r="H13" s="77">
        <v>0.3</v>
      </c>
      <c r="I13" s="40">
        <v>0.4</v>
      </c>
      <c r="J13" s="40">
        <v>0.3</v>
      </c>
      <c r="L13" s="20" t="s">
        <v>52</v>
      </c>
      <c r="M13" s="36" t="s">
        <v>53</v>
      </c>
      <c r="N13" s="39" t="s">
        <v>54</v>
      </c>
      <c r="O13" s="24" t="s">
        <v>55</v>
      </c>
      <c r="P13" s="37" t="s">
        <v>56</v>
      </c>
    </row>
    <row r="14" spans="1:16">
      <c r="C14" s="76" t="s">
        <v>0</v>
      </c>
      <c r="D14" s="77">
        <v>1.93</v>
      </c>
      <c r="E14" s="40">
        <v>0.6</v>
      </c>
      <c r="F14" s="40">
        <v>1.17</v>
      </c>
      <c r="G14" s="76">
        <v>0.4</v>
      </c>
      <c r="H14" s="77">
        <v>0.53</v>
      </c>
      <c r="I14" s="40">
        <v>0.35</v>
      </c>
      <c r="J14" s="40">
        <v>0.38</v>
      </c>
      <c r="L14" s="42">
        <v>0</v>
      </c>
      <c r="M14" s="45">
        <v>2.58</v>
      </c>
      <c r="N14" s="44">
        <v>2.94</v>
      </c>
      <c r="O14" s="44">
        <v>2.69</v>
      </c>
      <c r="P14" s="14"/>
    </row>
    <row r="15" spans="1:16">
      <c r="C15" s="76">
        <v>2.2000000000000002</v>
      </c>
      <c r="D15" s="77">
        <v>2.0299999999999998</v>
      </c>
      <c r="E15" s="40">
        <v>1.9</v>
      </c>
      <c r="F15" s="40">
        <v>0.3</v>
      </c>
      <c r="G15" s="76">
        <v>0.35</v>
      </c>
      <c r="H15" s="77">
        <v>0.55000000000000004</v>
      </c>
      <c r="I15" s="40">
        <v>0.4</v>
      </c>
      <c r="J15" s="40">
        <v>0.48</v>
      </c>
      <c r="L15" s="42">
        <v>3</v>
      </c>
      <c r="M15" s="45">
        <v>1.1499999999999999</v>
      </c>
      <c r="N15" s="44">
        <v>1.06</v>
      </c>
      <c r="O15" s="44">
        <v>1.1200000000000001</v>
      </c>
      <c r="P15" s="14"/>
    </row>
    <row r="16" spans="1:16">
      <c r="C16" s="76" t="s">
        <v>0</v>
      </c>
      <c r="D16" s="77">
        <v>2.2599999999999998</v>
      </c>
      <c r="E16" s="40" t="s">
        <v>0</v>
      </c>
      <c r="F16" s="40">
        <v>0.28000000000000003</v>
      </c>
      <c r="G16" s="76">
        <v>0.55000000000000004</v>
      </c>
      <c r="H16" s="77">
        <v>0.43</v>
      </c>
      <c r="I16" s="40">
        <v>0.52</v>
      </c>
      <c r="J16" s="40">
        <v>0.35</v>
      </c>
      <c r="L16" s="42">
        <v>9</v>
      </c>
      <c r="M16" s="45">
        <v>1.1299999999999999</v>
      </c>
      <c r="N16" s="44">
        <v>1.1000000000000001</v>
      </c>
      <c r="O16" s="44">
        <v>1.1200000000000001</v>
      </c>
      <c r="P16" s="14"/>
    </row>
    <row r="17" spans="2:16">
      <c r="C17" s="76">
        <v>2.65</v>
      </c>
      <c r="D17" s="77">
        <v>2.08</v>
      </c>
      <c r="E17" s="40" t="s">
        <v>0</v>
      </c>
      <c r="F17" s="40">
        <v>0.36</v>
      </c>
      <c r="G17" s="76">
        <v>0.43</v>
      </c>
      <c r="H17" s="77">
        <v>0.56000000000000005</v>
      </c>
      <c r="I17" s="40">
        <v>0.46</v>
      </c>
      <c r="J17" s="40">
        <v>0.6</v>
      </c>
      <c r="L17" s="42">
        <v>12</v>
      </c>
      <c r="M17" s="45">
        <v>1.07</v>
      </c>
      <c r="N17" s="44">
        <v>0.87</v>
      </c>
      <c r="O17" s="44">
        <v>0.98</v>
      </c>
      <c r="P17" s="14"/>
    </row>
    <row r="18" spans="2:16">
      <c r="C18" s="76" t="s">
        <v>0</v>
      </c>
      <c r="D18" s="77">
        <v>2.09</v>
      </c>
      <c r="E18" s="40">
        <v>1.4</v>
      </c>
      <c r="F18" s="40">
        <v>0.4</v>
      </c>
      <c r="G18" s="76">
        <v>0.4</v>
      </c>
      <c r="H18" s="77">
        <v>0.46</v>
      </c>
      <c r="I18" s="40">
        <v>0.4</v>
      </c>
      <c r="J18" s="40">
        <v>0.42</v>
      </c>
    </row>
    <row r="19" spans="2:16">
      <c r="C19" s="76" t="s">
        <v>0</v>
      </c>
      <c r="D19" s="77">
        <v>1.96</v>
      </c>
      <c r="E19" s="40" t="s">
        <v>0</v>
      </c>
      <c r="F19" s="40">
        <v>0.43</v>
      </c>
      <c r="G19" s="76">
        <v>0.37</v>
      </c>
      <c r="H19" s="77">
        <v>0.35</v>
      </c>
      <c r="I19" s="40">
        <v>0.35</v>
      </c>
      <c r="J19" s="40">
        <v>0.55000000000000004</v>
      </c>
    </row>
    <row r="20" spans="2:16">
      <c r="C20" s="76">
        <v>2.4</v>
      </c>
      <c r="D20" s="77">
        <v>2.0699999999999998</v>
      </c>
      <c r="E20" s="40" t="s">
        <v>0</v>
      </c>
      <c r="F20" s="40">
        <v>0.56999999999999995</v>
      </c>
      <c r="G20" s="76">
        <v>0.5</v>
      </c>
      <c r="H20" s="77">
        <v>0.53</v>
      </c>
      <c r="I20" s="40">
        <v>0.35</v>
      </c>
      <c r="J20" s="40">
        <v>0.62</v>
      </c>
    </row>
    <row r="21" spans="2:16">
      <c r="C21" s="76">
        <v>2.65</v>
      </c>
      <c r="D21" s="77">
        <v>2.6</v>
      </c>
      <c r="E21" s="40">
        <v>1.37</v>
      </c>
      <c r="F21" s="40">
        <v>0.66</v>
      </c>
      <c r="G21" s="76">
        <v>0.4</v>
      </c>
      <c r="H21" s="77">
        <v>0.46</v>
      </c>
      <c r="I21" s="40">
        <v>0.4</v>
      </c>
      <c r="J21" s="40">
        <v>0.75</v>
      </c>
    </row>
    <row r="22" spans="2:16">
      <c r="C22" s="76" t="s">
        <v>0</v>
      </c>
      <c r="D22" s="77">
        <v>2.2000000000000002</v>
      </c>
      <c r="E22" s="40">
        <v>2</v>
      </c>
      <c r="F22" s="40">
        <v>0.56999999999999995</v>
      </c>
      <c r="G22" s="76">
        <v>0.45</v>
      </c>
      <c r="H22" s="77">
        <v>0.54</v>
      </c>
      <c r="I22" s="40">
        <v>0.2</v>
      </c>
      <c r="J22" s="40">
        <v>0.33</v>
      </c>
    </row>
    <row r="23" spans="2:16">
      <c r="C23" s="76" t="s">
        <v>0</v>
      </c>
      <c r="D23" s="77">
        <v>2.2400000000000002</v>
      </c>
      <c r="E23" s="40">
        <v>0.9</v>
      </c>
      <c r="F23" s="40">
        <v>0.83</v>
      </c>
      <c r="G23" s="76">
        <v>0.4</v>
      </c>
      <c r="H23" s="77">
        <v>0.42</v>
      </c>
      <c r="I23" s="40">
        <v>0.37</v>
      </c>
      <c r="J23" s="40">
        <v>0.48</v>
      </c>
    </row>
    <row r="24" spans="2:16">
      <c r="C24" s="76">
        <v>2.4</v>
      </c>
      <c r="D24" s="77">
        <v>1.98</v>
      </c>
      <c r="E24" s="40">
        <v>1.65</v>
      </c>
      <c r="F24" s="40">
        <v>0.27</v>
      </c>
      <c r="G24" s="76">
        <v>0.45</v>
      </c>
      <c r="H24" s="77">
        <v>0.55000000000000004</v>
      </c>
      <c r="I24" s="40">
        <v>0.35</v>
      </c>
      <c r="J24" s="40">
        <v>0.57999999999999996</v>
      </c>
    </row>
    <row r="25" spans="2:16">
      <c r="B25">
        <v>13.2</v>
      </c>
      <c r="C25" s="25">
        <v>2.6</v>
      </c>
      <c r="D25" s="26">
        <v>2.4300000000000002</v>
      </c>
      <c r="E25" s="20" t="s">
        <v>0</v>
      </c>
      <c r="F25" s="20">
        <v>1.66</v>
      </c>
      <c r="G25" s="25">
        <v>0.6</v>
      </c>
      <c r="H25" s="26">
        <v>0.87</v>
      </c>
      <c r="I25" s="20" t="s">
        <v>0</v>
      </c>
      <c r="J25" s="20">
        <v>0.56000000000000005</v>
      </c>
    </row>
    <row r="26" spans="2:16">
      <c r="C26" s="25" t="s">
        <v>0</v>
      </c>
      <c r="D26" s="26">
        <v>2.27</v>
      </c>
      <c r="E26" s="20" t="s">
        <v>0</v>
      </c>
      <c r="F26" s="20">
        <v>1.59</v>
      </c>
      <c r="G26" s="25" t="s">
        <v>0</v>
      </c>
      <c r="H26" s="26">
        <v>0.78</v>
      </c>
      <c r="I26" s="20">
        <v>0.5</v>
      </c>
      <c r="J26" s="20">
        <v>0.68</v>
      </c>
    </row>
    <row r="27" spans="2:16">
      <c r="C27" s="25" t="s">
        <v>0</v>
      </c>
      <c r="D27" s="26">
        <v>2.3199999999999998</v>
      </c>
      <c r="E27" s="20">
        <v>1</v>
      </c>
      <c r="F27" s="20">
        <v>1.4</v>
      </c>
      <c r="G27" s="25" t="s">
        <v>0</v>
      </c>
      <c r="H27" s="26">
        <v>0.67</v>
      </c>
      <c r="I27" s="20">
        <v>0.7</v>
      </c>
      <c r="J27" s="20">
        <v>0.54</v>
      </c>
    </row>
    <row r="28" spans="2:16">
      <c r="C28" s="25" t="s">
        <v>0</v>
      </c>
      <c r="D28" s="26">
        <v>2.21</v>
      </c>
      <c r="E28" s="20">
        <v>0.8</v>
      </c>
      <c r="F28" s="20">
        <v>1.53</v>
      </c>
      <c r="G28" s="25">
        <v>1.2</v>
      </c>
      <c r="H28" s="26">
        <v>0.63</v>
      </c>
      <c r="I28" s="20" t="s">
        <v>0</v>
      </c>
      <c r="J28" s="20">
        <v>0.54</v>
      </c>
    </row>
    <row r="29" spans="2:16">
      <c r="C29" s="25" t="s">
        <v>0</v>
      </c>
      <c r="D29" s="26">
        <v>2.69</v>
      </c>
      <c r="E29" s="20">
        <v>2.4</v>
      </c>
      <c r="F29" s="20">
        <v>1.8</v>
      </c>
      <c r="G29" s="25">
        <v>0.7</v>
      </c>
      <c r="H29" s="26">
        <v>0.74</v>
      </c>
      <c r="I29" s="20">
        <v>2.8</v>
      </c>
      <c r="J29" s="20">
        <v>0.53</v>
      </c>
    </row>
    <row r="30" spans="2:16">
      <c r="C30" s="25" t="s">
        <v>0</v>
      </c>
      <c r="D30" s="26">
        <v>2.39</v>
      </c>
      <c r="E30" s="20">
        <v>1.8</v>
      </c>
      <c r="F30" s="20">
        <v>1.36</v>
      </c>
      <c r="G30" s="25">
        <v>0.6</v>
      </c>
      <c r="H30" s="26">
        <v>0.85</v>
      </c>
      <c r="I30" s="20" t="s">
        <v>0</v>
      </c>
      <c r="J30" s="20">
        <v>0.56999999999999995</v>
      </c>
    </row>
    <row r="31" spans="2:16">
      <c r="C31" s="25">
        <v>2.5</v>
      </c>
      <c r="D31" s="26">
        <v>2.27</v>
      </c>
      <c r="E31" s="20">
        <v>1.4</v>
      </c>
      <c r="F31" s="20">
        <v>1.76</v>
      </c>
      <c r="G31" s="25">
        <v>0.8</v>
      </c>
      <c r="H31" s="26">
        <v>0.77</v>
      </c>
      <c r="I31" s="20">
        <v>0.6</v>
      </c>
      <c r="J31" s="20">
        <v>0.62</v>
      </c>
    </row>
    <row r="32" spans="2:16">
      <c r="C32" s="25" t="s">
        <v>0</v>
      </c>
      <c r="D32" s="26">
        <v>2.2400000000000002</v>
      </c>
      <c r="E32" s="20">
        <v>1</v>
      </c>
      <c r="F32" s="20">
        <v>1.33</v>
      </c>
      <c r="G32" s="25" t="s">
        <v>0</v>
      </c>
      <c r="H32" s="26">
        <v>0.57999999999999996</v>
      </c>
      <c r="I32" s="20">
        <v>0.65</v>
      </c>
      <c r="J32" s="20">
        <v>0.52</v>
      </c>
    </row>
    <row r="33" spans="2:10">
      <c r="C33" s="25">
        <v>2.9</v>
      </c>
      <c r="D33" s="26">
        <v>2.5</v>
      </c>
      <c r="E33" s="20" t="s">
        <v>0</v>
      </c>
      <c r="F33" s="20">
        <v>1.63</v>
      </c>
      <c r="G33" s="25" t="s">
        <v>0</v>
      </c>
      <c r="H33" s="26">
        <v>0.66</v>
      </c>
      <c r="I33" s="20" t="s">
        <v>0</v>
      </c>
      <c r="J33" s="20">
        <v>0.45</v>
      </c>
    </row>
    <row r="34" spans="2:10">
      <c r="C34" s="25" t="s">
        <v>0</v>
      </c>
      <c r="D34" s="26">
        <v>2.42</v>
      </c>
      <c r="E34" s="20" t="s">
        <v>0</v>
      </c>
      <c r="F34" s="20">
        <v>2.2999999999999998</v>
      </c>
      <c r="G34" s="25">
        <v>0.9</v>
      </c>
      <c r="H34" s="26">
        <v>0.78</v>
      </c>
      <c r="I34" s="20">
        <v>0.7</v>
      </c>
      <c r="J34" s="20">
        <v>0.57999999999999996</v>
      </c>
    </row>
    <row r="35" spans="2:10">
      <c r="C35" s="25">
        <v>2.2999999999999998</v>
      </c>
      <c r="D35" s="26">
        <v>2.88</v>
      </c>
      <c r="E35" s="20" t="s">
        <v>0</v>
      </c>
      <c r="F35" s="20">
        <v>0.73</v>
      </c>
      <c r="G35" s="25" t="s">
        <v>0</v>
      </c>
      <c r="H35" s="26">
        <v>0.89</v>
      </c>
      <c r="I35" s="20" t="s">
        <v>0</v>
      </c>
      <c r="J35" s="20">
        <v>0.86</v>
      </c>
    </row>
    <row r="36" spans="2:10">
      <c r="C36" s="25">
        <v>3.6</v>
      </c>
      <c r="D36" s="26">
        <v>3.69</v>
      </c>
      <c r="E36" s="20" t="s">
        <v>0</v>
      </c>
      <c r="F36" s="20">
        <v>1.89</v>
      </c>
      <c r="G36" s="25">
        <v>2.1</v>
      </c>
      <c r="H36" s="26">
        <v>1.08</v>
      </c>
      <c r="I36" s="20">
        <v>0.73</v>
      </c>
      <c r="J36" s="20">
        <v>1.75</v>
      </c>
    </row>
    <row r="37" spans="2:10">
      <c r="C37" s="25">
        <v>2.9</v>
      </c>
      <c r="D37" s="26">
        <v>2.61</v>
      </c>
      <c r="E37" s="20" t="s">
        <v>0</v>
      </c>
      <c r="F37" s="20">
        <v>0.5</v>
      </c>
      <c r="G37" s="25">
        <v>1.1000000000000001</v>
      </c>
      <c r="H37" s="26">
        <v>0.7</v>
      </c>
      <c r="I37" s="20">
        <v>0.6</v>
      </c>
      <c r="J37" s="20">
        <v>0.7</v>
      </c>
    </row>
    <row r="38" spans="2:10">
      <c r="C38" s="25">
        <v>2.6</v>
      </c>
      <c r="D38" s="26">
        <v>2.97</v>
      </c>
      <c r="E38" s="20">
        <v>2.2999999999999998</v>
      </c>
      <c r="F38" s="20">
        <v>1.1100000000000001</v>
      </c>
      <c r="G38" s="25" t="s">
        <v>0</v>
      </c>
      <c r="H38" s="26">
        <v>0.6</v>
      </c>
      <c r="I38" s="20" t="s">
        <v>0</v>
      </c>
      <c r="J38" s="20">
        <v>0.8</v>
      </c>
    </row>
    <row r="39" spans="2:10">
      <c r="C39" s="25" t="s">
        <v>0</v>
      </c>
      <c r="D39" s="26">
        <v>2.93</v>
      </c>
      <c r="E39" s="20" t="s">
        <v>0</v>
      </c>
      <c r="F39" s="20">
        <v>0.87</v>
      </c>
      <c r="G39" s="25" t="s">
        <v>0</v>
      </c>
      <c r="H39" s="26">
        <v>0.8</v>
      </c>
      <c r="I39" s="20">
        <v>1</v>
      </c>
      <c r="J39" s="20">
        <v>0.53</v>
      </c>
    </row>
    <row r="40" spans="2:10">
      <c r="C40" s="25" t="s">
        <v>0</v>
      </c>
      <c r="D40" s="26">
        <v>2.59</v>
      </c>
      <c r="E40" s="20" t="s">
        <v>0</v>
      </c>
      <c r="F40" s="20">
        <v>0.77</v>
      </c>
      <c r="G40" s="25" t="s">
        <v>0</v>
      </c>
      <c r="H40" s="26">
        <v>0.83</v>
      </c>
      <c r="I40" s="20">
        <v>0.7</v>
      </c>
      <c r="J40" s="20">
        <v>0.96</v>
      </c>
    </row>
    <row r="41" spans="2:10">
      <c r="C41" s="25">
        <v>3.3</v>
      </c>
      <c r="D41" s="26">
        <v>2.79</v>
      </c>
      <c r="E41" s="20">
        <v>2.6</v>
      </c>
      <c r="F41" s="20">
        <v>0.97</v>
      </c>
      <c r="G41" s="25" t="s">
        <v>0</v>
      </c>
      <c r="H41" s="26">
        <v>0.76</v>
      </c>
      <c r="I41" s="20" t="s">
        <v>0</v>
      </c>
      <c r="J41" s="20">
        <v>0.76</v>
      </c>
    </row>
    <row r="42" spans="2:10">
      <c r="C42" s="25">
        <v>3.1</v>
      </c>
      <c r="D42" s="26">
        <v>2.9</v>
      </c>
      <c r="E42" s="20" t="s">
        <v>0</v>
      </c>
      <c r="F42" s="20">
        <v>1.03</v>
      </c>
      <c r="G42" s="25" t="s">
        <v>0</v>
      </c>
      <c r="H42" s="26">
        <v>0.77</v>
      </c>
      <c r="I42" s="20">
        <v>0.5</v>
      </c>
      <c r="J42" s="20">
        <v>0.73</v>
      </c>
    </row>
    <row r="43" spans="2:10">
      <c r="C43" s="25">
        <v>2.35</v>
      </c>
      <c r="D43" s="26">
        <v>2.73</v>
      </c>
      <c r="E43" s="20" t="s">
        <v>0</v>
      </c>
      <c r="F43" s="20">
        <v>0.74</v>
      </c>
      <c r="G43" s="25" t="s">
        <v>0</v>
      </c>
      <c r="H43" s="26">
        <v>0.68</v>
      </c>
      <c r="I43" s="20">
        <v>0.74</v>
      </c>
      <c r="J43" s="20">
        <v>0.8</v>
      </c>
    </row>
    <row r="44" spans="2:10">
      <c r="C44" s="25">
        <v>3</v>
      </c>
      <c r="D44" s="26">
        <v>2.89</v>
      </c>
      <c r="E44" s="20">
        <v>1.9</v>
      </c>
      <c r="F44" s="20">
        <v>0.86</v>
      </c>
      <c r="G44" s="25">
        <v>1</v>
      </c>
      <c r="H44" s="26">
        <v>0.78</v>
      </c>
      <c r="I44" s="20">
        <v>1.1000000000000001</v>
      </c>
      <c r="J44" s="20">
        <v>0.78</v>
      </c>
    </row>
    <row r="45" spans="2:10">
      <c r="B45">
        <v>13.3</v>
      </c>
      <c r="C45" s="78" t="s">
        <v>0</v>
      </c>
      <c r="D45" s="79">
        <v>2.19</v>
      </c>
      <c r="E45" s="35">
        <v>0.2</v>
      </c>
      <c r="F45" s="35">
        <v>1.27</v>
      </c>
      <c r="G45" s="78">
        <v>0.45</v>
      </c>
      <c r="H45" s="79">
        <v>1.38</v>
      </c>
      <c r="I45" s="35">
        <v>0.54</v>
      </c>
      <c r="J45" s="35">
        <v>1.1299999999999999</v>
      </c>
    </row>
    <row r="46" spans="2:10">
      <c r="C46" s="78">
        <v>1.6</v>
      </c>
      <c r="D46" s="79">
        <v>2.21</v>
      </c>
      <c r="E46" s="35">
        <v>0.54</v>
      </c>
      <c r="F46" s="35">
        <v>1.33</v>
      </c>
      <c r="G46" s="78">
        <v>0.53</v>
      </c>
      <c r="H46" s="79">
        <v>1.08</v>
      </c>
      <c r="I46" s="35">
        <v>0.45</v>
      </c>
      <c r="J46" s="35">
        <v>1.43</v>
      </c>
    </row>
    <row r="47" spans="2:10">
      <c r="C47" s="78" t="s">
        <v>0</v>
      </c>
      <c r="D47" s="79">
        <v>2.2400000000000002</v>
      </c>
      <c r="E47" s="35">
        <v>0.83</v>
      </c>
      <c r="F47" s="35">
        <v>1.77</v>
      </c>
      <c r="G47" s="78">
        <v>0.75</v>
      </c>
      <c r="H47" s="79">
        <v>1.73</v>
      </c>
      <c r="I47" s="35">
        <v>0.63</v>
      </c>
      <c r="J47" s="35">
        <v>1.5</v>
      </c>
    </row>
    <row r="48" spans="2:10">
      <c r="C48" s="78">
        <v>2.5</v>
      </c>
      <c r="D48" s="79">
        <v>2.34</v>
      </c>
      <c r="E48" s="35">
        <v>0.18</v>
      </c>
      <c r="F48" s="35">
        <v>1.53</v>
      </c>
      <c r="G48" s="78">
        <v>0.6</v>
      </c>
      <c r="H48" s="79">
        <v>1.3</v>
      </c>
      <c r="I48" s="35">
        <v>0.4</v>
      </c>
      <c r="J48" s="35">
        <v>1.08</v>
      </c>
    </row>
    <row r="49" spans="2:21">
      <c r="C49" s="78" t="s">
        <v>0</v>
      </c>
      <c r="D49" s="79">
        <v>3.04</v>
      </c>
      <c r="E49" s="35">
        <v>0.8</v>
      </c>
      <c r="F49" s="35">
        <v>2.9</v>
      </c>
      <c r="G49" s="78">
        <v>1</v>
      </c>
      <c r="H49" s="79">
        <v>1.38</v>
      </c>
      <c r="I49" s="35" t="s">
        <v>0</v>
      </c>
      <c r="J49" s="35">
        <v>2</v>
      </c>
    </row>
    <row r="50" spans="2:21">
      <c r="C50" s="78">
        <v>3.15</v>
      </c>
      <c r="D50" s="79">
        <v>4.3</v>
      </c>
      <c r="E50" s="35">
        <v>0.3</v>
      </c>
      <c r="F50" s="35">
        <v>1.47</v>
      </c>
      <c r="G50" s="78">
        <v>0.56999999999999995</v>
      </c>
      <c r="H50" s="79">
        <v>2.1</v>
      </c>
      <c r="I50" s="35">
        <v>0.55000000000000004</v>
      </c>
      <c r="J50" s="35">
        <v>1.7</v>
      </c>
    </row>
    <row r="51" spans="2:21">
      <c r="C51" s="78">
        <v>2.1</v>
      </c>
      <c r="D51" s="79">
        <v>2.5299999999999998</v>
      </c>
      <c r="E51" s="35">
        <v>0.88</v>
      </c>
      <c r="F51" s="35">
        <v>1.43</v>
      </c>
      <c r="G51" s="78">
        <v>0.6</v>
      </c>
      <c r="H51" s="79">
        <v>1.48</v>
      </c>
      <c r="I51" s="35">
        <v>0.55000000000000004</v>
      </c>
      <c r="J51" s="35">
        <v>1.45</v>
      </c>
    </row>
    <row r="52" spans="2:21">
      <c r="C52" s="78" t="s">
        <v>0</v>
      </c>
      <c r="D52" s="79">
        <v>2.79</v>
      </c>
      <c r="E52" s="35">
        <v>0.2</v>
      </c>
      <c r="F52" s="35">
        <v>1.83</v>
      </c>
      <c r="G52" s="78" t="s">
        <v>0</v>
      </c>
      <c r="H52" s="79">
        <v>1.31</v>
      </c>
      <c r="I52" s="35">
        <v>0.55000000000000004</v>
      </c>
      <c r="J52" s="35">
        <v>1.38</v>
      </c>
    </row>
    <row r="53" spans="2:21">
      <c r="C53" s="78" t="s">
        <v>0</v>
      </c>
      <c r="D53" s="79">
        <v>2.2999999999999998</v>
      </c>
      <c r="E53" s="35">
        <v>0.3</v>
      </c>
      <c r="F53" s="35">
        <v>1.26</v>
      </c>
      <c r="G53" s="78">
        <v>0.55000000000000004</v>
      </c>
      <c r="H53" s="79">
        <v>0.97</v>
      </c>
      <c r="I53" s="35">
        <v>0.7</v>
      </c>
      <c r="J53" s="35">
        <v>1.1000000000000001</v>
      </c>
    </row>
    <row r="54" spans="2:21">
      <c r="C54" s="78" t="s">
        <v>0</v>
      </c>
      <c r="D54" s="79">
        <v>2.75</v>
      </c>
      <c r="E54" s="35">
        <v>1.05</v>
      </c>
      <c r="F54" s="35">
        <v>1.45</v>
      </c>
      <c r="G54" s="78">
        <v>0.77</v>
      </c>
      <c r="H54" s="79">
        <v>1.42</v>
      </c>
      <c r="I54" s="35">
        <v>0.63</v>
      </c>
      <c r="J54" s="35">
        <v>1.48</v>
      </c>
    </row>
    <row r="55" spans="2:21">
      <c r="B55">
        <v>13.4</v>
      </c>
      <c r="C55" s="25">
        <v>3.1</v>
      </c>
      <c r="D55" s="26">
        <v>2.04</v>
      </c>
      <c r="E55" s="20" t="s">
        <v>0</v>
      </c>
      <c r="F55" s="20">
        <v>0.2</v>
      </c>
      <c r="G55" s="25">
        <v>0.63</v>
      </c>
      <c r="H55" s="26">
        <v>1.46</v>
      </c>
      <c r="I55" s="20">
        <v>0.3</v>
      </c>
      <c r="J55" s="20">
        <v>1.47</v>
      </c>
      <c r="K55" s="23"/>
    </row>
    <row r="56" spans="2:21">
      <c r="C56" s="25" t="s">
        <v>0</v>
      </c>
      <c r="D56" s="26">
        <v>2.0099999999999998</v>
      </c>
      <c r="E56" s="20" t="s">
        <v>0</v>
      </c>
      <c r="F56" s="20">
        <v>0.74</v>
      </c>
      <c r="G56" s="25">
        <v>0.55000000000000004</v>
      </c>
      <c r="H56" s="26">
        <v>1.18</v>
      </c>
      <c r="I56" s="20">
        <v>0.15</v>
      </c>
      <c r="J56" s="20">
        <v>1.33</v>
      </c>
      <c r="K56" s="23"/>
    </row>
    <row r="57" spans="2:21">
      <c r="C57" s="25" t="s">
        <v>0</v>
      </c>
      <c r="D57" s="26">
        <v>2.13</v>
      </c>
      <c r="E57" s="20" t="s">
        <v>0</v>
      </c>
      <c r="F57" s="20">
        <v>0.54</v>
      </c>
      <c r="G57" s="25">
        <v>0.7</v>
      </c>
      <c r="H57" s="26">
        <v>1.1299999999999999</v>
      </c>
      <c r="I57" s="20">
        <v>0.6</v>
      </c>
      <c r="J57" s="20">
        <v>1.43</v>
      </c>
      <c r="K57" s="23"/>
    </row>
    <row r="58" spans="2:21">
      <c r="C58" s="25">
        <v>2.7</v>
      </c>
      <c r="D58" s="26">
        <v>2.19</v>
      </c>
      <c r="E58" s="20" t="s">
        <v>0</v>
      </c>
      <c r="F58" s="20">
        <v>0.33</v>
      </c>
      <c r="G58" s="25" t="s">
        <v>0</v>
      </c>
      <c r="H58" s="26">
        <v>1.43</v>
      </c>
      <c r="I58" s="20">
        <v>0.1</v>
      </c>
      <c r="J58" s="20">
        <v>1.21</v>
      </c>
      <c r="K58" s="23"/>
    </row>
    <row r="59" spans="2:21">
      <c r="C59" s="25" t="s">
        <v>0</v>
      </c>
      <c r="D59" s="26">
        <v>2.85</v>
      </c>
      <c r="E59" s="20" t="s">
        <v>0</v>
      </c>
      <c r="F59" s="20">
        <v>0.59</v>
      </c>
      <c r="G59" s="25">
        <v>0.5</v>
      </c>
      <c r="H59" s="26">
        <v>1.32</v>
      </c>
      <c r="I59" s="20">
        <v>0.53</v>
      </c>
      <c r="J59" s="20">
        <v>1.04</v>
      </c>
      <c r="K59" s="23"/>
    </row>
    <row r="60" spans="2:21">
      <c r="C60" s="25" t="s">
        <v>0</v>
      </c>
      <c r="D60" s="26">
        <v>2.2000000000000002</v>
      </c>
      <c r="E60" s="20" t="s">
        <v>0</v>
      </c>
      <c r="F60" s="20">
        <v>0.55000000000000004</v>
      </c>
      <c r="G60" s="25">
        <v>0.23</v>
      </c>
      <c r="H60" s="26">
        <v>1.35</v>
      </c>
      <c r="I60" s="20">
        <v>0.6</v>
      </c>
      <c r="J60" s="20">
        <v>1.4</v>
      </c>
      <c r="K60" s="23"/>
    </row>
    <row r="61" spans="2:21">
      <c r="C61" s="25" t="s">
        <v>0</v>
      </c>
      <c r="D61" s="26">
        <v>2.5</v>
      </c>
      <c r="E61" s="20">
        <v>0.8</v>
      </c>
      <c r="F61" s="20">
        <v>0.41</v>
      </c>
      <c r="G61" s="25">
        <v>0.47</v>
      </c>
      <c r="H61" s="26">
        <v>1.75</v>
      </c>
      <c r="I61" s="20">
        <v>0.43</v>
      </c>
      <c r="J61" s="20">
        <v>1.4</v>
      </c>
      <c r="K61" s="23"/>
    </row>
    <row r="62" spans="2:21">
      <c r="C62" s="25">
        <v>3.7</v>
      </c>
      <c r="D62" s="26">
        <v>2.5</v>
      </c>
      <c r="E62" s="20" t="s">
        <v>0</v>
      </c>
      <c r="F62" s="20">
        <v>0.63</v>
      </c>
      <c r="G62" s="25">
        <v>0.7</v>
      </c>
      <c r="H62" s="26">
        <v>1.57</v>
      </c>
      <c r="I62" s="20">
        <v>0.35</v>
      </c>
      <c r="J62" s="20">
        <v>1.2</v>
      </c>
      <c r="K62" s="23"/>
    </row>
    <row r="63" spans="2:21">
      <c r="C63" s="25" t="s">
        <v>0</v>
      </c>
      <c r="D63" s="26">
        <v>2.13</v>
      </c>
      <c r="E63" s="20" t="s">
        <v>0</v>
      </c>
      <c r="F63" s="20">
        <v>0.21</v>
      </c>
      <c r="G63" s="25">
        <v>0.85</v>
      </c>
      <c r="H63" s="26">
        <v>1.39</v>
      </c>
      <c r="I63" s="20">
        <v>0.67</v>
      </c>
      <c r="J63" s="20">
        <v>1.32</v>
      </c>
      <c r="K63" s="23"/>
      <c r="M63" s="14"/>
      <c r="N63" s="14"/>
      <c r="O63" s="14"/>
      <c r="P63" s="14"/>
      <c r="Q63" s="14"/>
      <c r="R63" s="14"/>
      <c r="S63" s="14"/>
      <c r="T63" s="14"/>
      <c r="U63" s="14"/>
    </row>
    <row r="64" spans="2:21">
      <c r="C64" s="25" t="s">
        <v>0</v>
      </c>
      <c r="D64" s="26">
        <v>2.6</v>
      </c>
      <c r="E64" s="20" t="s">
        <v>0</v>
      </c>
      <c r="F64" s="20">
        <v>0.43</v>
      </c>
      <c r="G64" s="25">
        <v>0.6</v>
      </c>
      <c r="H64" s="26">
        <v>1.6</v>
      </c>
      <c r="I64" s="20" t="s">
        <v>0</v>
      </c>
      <c r="J64" s="20">
        <v>1.61</v>
      </c>
      <c r="K64" s="23"/>
    </row>
    <row r="65" spans="2:11">
      <c r="C65" s="25" t="s">
        <v>0</v>
      </c>
      <c r="D65" s="26">
        <v>2.23</v>
      </c>
      <c r="E65" s="20">
        <v>0.24</v>
      </c>
      <c r="F65" s="20">
        <v>1.9</v>
      </c>
      <c r="G65" s="25" t="s">
        <v>0</v>
      </c>
      <c r="H65" s="26">
        <v>0.66</v>
      </c>
      <c r="I65" s="20">
        <v>0.7</v>
      </c>
      <c r="J65" s="20">
        <v>0.85</v>
      </c>
      <c r="K65" s="23"/>
    </row>
    <row r="66" spans="2:11">
      <c r="C66" s="25" t="s">
        <v>0</v>
      </c>
      <c r="D66" s="26">
        <v>2.64</v>
      </c>
      <c r="E66" s="20">
        <v>0.2</v>
      </c>
      <c r="F66" s="20">
        <v>1.21</v>
      </c>
      <c r="G66" s="25">
        <v>0.65</v>
      </c>
      <c r="H66" s="26">
        <v>1.02</v>
      </c>
      <c r="I66" s="20">
        <v>0.6</v>
      </c>
      <c r="J66" s="20">
        <v>0.6</v>
      </c>
      <c r="K66" s="23"/>
    </row>
    <row r="67" spans="2:11">
      <c r="C67" s="25" t="s">
        <v>0</v>
      </c>
      <c r="D67" s="26">
        <v>2.0699999999999998</v>
      </c>
      <c r="E67" s="20">
        <v>0.6</v>
      </c>
      <c r="F67" s="20">
        <v>1.22</v>
      </c>
      <c r="G67" s="25">
        <v>0.7</v>
      </c>
      <c r="H67" s="26">
        <v>0.57999999999999996</v>
      </c>
      <c r="I67" s="20">
        <v>0.56999999999999995</v>
      </c>
      <c r="J67" s="20">
        <v>0.56999999999999995</v>
      </c>
      <c r="K67" s="23"/>
    </row>
    <row r="68" spans="2:11">
      <c r="C68" s="25" t="s">
        <v>0</v>
      </c>
      <c r="D68" s="26">
        <v>2.69</v>
      </c>
      <c r="E68" s="20" t="s">
        <v>0</v>
      </c>
      <c r="F68" s="20">
        <v>1.65</v>
      </c>
      <c r="G68" s="25">
        <v>1.1000000000000001</v>
      </c>
      <c r="H68" s="26">
        <v>0.84</v>
      </c>
      <c r="I68" s="20">
        <v>0.85</v>
      </c>
      <c r="J68" s="20">
        <v>1.1399999999999999</v>
      </c>
      <c r="K68" s="23"/>
    </row>
    <row r="69" spans="2:11">
      <c r="C69" s="25" t="s">
        <v>0</v>
      </c>
      <c r="D69" s="26">
        <v>2.2999999999999998</v>
      </c>
      <c r="E69" s="20">
        <v>0.18</v>
      </c>
      <c r="F69" s="20">
        <v>1.35</v>
      </c>
      <c r="G69" s="25">
        <v>0.6</v>
      </c>
      <c r="H69" s="26">
        <v>0.34</v>
      </c>
      <c r="I69" s="20">
        <v>1</v>
      </c>
      <c r="J69" s="20">
        <v>0.9</v>
      </c>
      <c r="K69" s="23"/>
    </row>
    <row r="70" spans="2:11">
      <c r="C70" s="25" t="s">
        <v>0</v>
      </c>
      <c r="D70" s="26">
        <v>2.29</v>
      </c>
      <c r="E70" s="20">
        <v>0.26</v>
      </c>
      <c r="F70" s="20">
        <v>1.35</v>
      </c>
      <c r="G70" s="25" t="s">
        <v>0</v>
      </c>
      <c r="H70" s="26">
        <v>0.63</v>
      </c>
      <c r="I70" s="20" t="s">
        <v>0</v>
      </c>
      <c r="J70" s="20">
        <v>0.59</v>
      </c>
      <c r="K70" s="23"/>
    </row>
    <row r="71" spans="2:11">
      <c r="C71" s="25" t="s">
        <v>0</v>
      </c>
      <c r="D71" s="26">
        <v>2.16</v>
      </c>
      <c r="E71" s="20">
        <v>0.2</v>
      </c>
      <c r="F71" s="20">
        <v>1.3</v>
      </c>
      <c r="G71" s="25">
        <v>0.5</v>
      </c>
      <c r="H71" s="26">
        <v>0.75</v>
      </c>
      <c r="I71" s="20" t="s">
        <v>0</v>
      </c>
      <c r="J71" s="20">
        <v>0.8</v>
      </c>
      <c r="K71" s="23"/>
    </row>
    <row r="72" spans="2:11">
      <c r="C72" s="25" t="s">
        <v>0</v>
      </c>
      <c r="D72" s="26">
        <v>2.29</v>
      </c>
      <c r="E72" s="20">
        <v>0.43</v>
      </c>
      <c r="F72" s="20">
        <v>1.17</v>
      </c>
      <c r="G72" s="25" t="s">
        <v>0</v>
      </c>
      <c r="H72" s="26">
        <v>0.81</v>
      </c>
      <c r="I72" s="20">
        <v>0.7</v>
      </c>
      <c r="J72" s="20">
        <v>0.67</v>
      </c>
      <c r="K72" s="23"/>
    </row>
    <row r="73" spans="2:11">
      <c r="C73" s="25">
        <v>3.7</v>
      </c>
      <c r="D73" s="26">
        <v>2.7</v>
      </c>
      <c r="E73" s="20">
        <v>0.2</v>
      </c>
      <c r="F73" s="20">
        <v>1.34</v>
      </c>
      <c r="G73" s="25">
        <v>0.75</v>
      </c>
      <c r="H73" s="26">
        <v>1.1000000000000001</v>
      </c>
      <c r="I73" s="20">
        <v>0.1</v>
      </c>
      <c r="J73" s="20">
        <v>0.95</v>
      </c>
      <c r="K73" s="23"/>
    </row>
    <row r="74" spans="2:11">
      <c r="C74" s="25" t="s">
        <v>0</v>
      </c>
      <c r="D74" s="26">
        <v>2.1800000000000002</v>
      </c>
      <c r="E74" s="20">
        <v>0.25</v>
      </c>
      <c r="F74" s="20">
        <v>1.38</v>
      </c>
      <c r="G74" s="25" t="s">
        <v>0</v>
      </c>
      <c r="H74" s="26">
        <v>0.77</v>
      </c>
      <c r="I74" s="20">
        <v>1.7</v>
      </c>
      <c r="J74" s="20">
        <v>0.57999999999999996</v>
      </c>
      <c r="K74" s="23"/>
    </row>
    <row r="75" spans="2:11">
      <c r="B75">
        <v>14.1</v>
      </c>
      <c r="C75" s="80">
        <v>2</v>
      </c>
      <c r="D75" s="81">
        <v>2.4500000000000002</v>
      </c>
      <c r="E75" s="34" t="s">
        <v>0</v>
      </c>
      <c r="F75" s="34">
        <v>0.63</v>
      </c>
      <c r="G75" s="80">
        <v>2.1</v>
      </c>
      <c r="H75" s="81">
        <v>1.1100000000000001</v>
      </c>
      <c r="I75" s="34">
        <v>1.8</v>
      </c>
      <c r="J75" s="34">
        <v>1.62</v>
      </c>
    </row>
    <row r="76" spans="2:11">
      <c r="C76" s="80" t="s">
        <v>0</v>
      </c>
      <c r="D76" s="81">
        <v>2.23</v>
      </c>
      <c r="E76" s="34" t="s">
        <v>0</v>
      </c>
      <c r="F76" s="34">
        <v>1.33</v>
      </c>
      <c r="G76" s="80">
        <v>1.25</v>
      </c>
      <c r="H76" s="81">
        <v>1.76</v>
      </c>
      <c r="I76" s="34" t="s">
        <v>0</v>
      </c>
      <c r="J76" s="34">
        <v>0.87</v>
      </c>
    </row>
    <row r="77" spans="2:11">
      <c r="C77" s="80" t="s">
        <v>0</v>
      </c>
      <c r="D77" s="81">
        <v>2.39</v>
      </c>
      <c r="E77" s="34">
        <v>1.5</v>
      </c>
      <c r="F77" s="34">
        <v>0.73</v>
      </c>
      <c r="G77" s="80" t="s">
        <v>0</v>
      </c>
      <c r="H77" s="81">
        <v>1.1100000000000001</v>
      </c>
      <c r="I77" s="34">
        <v>0.9</v>
      </c>
      <c r="J77" s="34">
        <v>0.9</v>
      </c>
    </row>
    <row r="78" spans="2:11">
      <c r="C78" s="80" t="s">
        <v>0</v>
      </c>
      <c r="D78" s="81">
        <v>2.35</v>
      </c>
      <c r="E78" s="34" t="s">
        <v>0</v>
      </c>
      <c r="F78" s="34">
        <v>0.8</v>
      </c>
      <c r="G78" s="80" t="s">
        <v>0</v>
      </c>
      <c r="H78" s="81">
        <v>1.1000000000000001</v>
      </c>
      <c r="I78" s="34">
        <v>0.7</v>
      </c>
      <c r="J78" s="34">
        <v>0.63</v>
      </c>
    </row>
    <row r="79" spans="2:11">
      <c r="C79" s="80">
        <v>2.8</v>
      </c>
      <c r="D79" s="81">
        <v>2.5299999999999998</v>
      </c>
      <c r="E79" s="34" t="s">
        <v>0</v>
      </c>
      <c r="F79" s="34">
        <v>0.84</v>
      </c>
      <c r="G79" s="80" t="s">
        <v>0</v>
      </c>
      <c r="H79" s="81">
        <v>0.74</v>
      </c>
      <c r="I79" s="34" t="s">
        <v>0</v>
      </c>
      <c r="J79" s="34">
        <v>0.97</v>
      </c>
    </row>
    <row r="80" spans="2:11">
      <c r="C80" s="80">
        <v>4.4000000000000004</v>
      </c>
      <c r="D80" s="81">
        <v>2.1</v>
      </c>
      <c r="E80" s="34" t="s">
        <v>0</v>
      </c>
      <c r="F80" s="34">
        <v>1.37</v>
      </c>
      <c r="G80" s="80" t="s">
        <v>0</v>
      </c>
      <c r="H80" s="81">
        <v>1.1499999999999999</v>
      </c>
      <c r="I80" s="34" t="s">
        <v>0</v>
      </c>
      <c r="J80" s="34">
        <v>0.66</v>
      </c>
    </row>
    <row r="81" spans="2:10">
      <c r="C81" s="80">
        <v>3.5</v>
      </c>
      <c r="D81" s="81">
        <v>2.23</v>
      </c>
      <c r="E81" s="34" t="s">
        <v>0</v>
      </c>
      <c r="F81" s="34">
        <v>2.0099999999999998</v>
      </c>
      <c r="G81" s="80" t="s">
        <v>0</v>
      </c>
      <c r="H81" s="81">
        <v>1.55</v>
      </c>
      <c r="I81" s="34" t="s">
        <v>0</v>
      </c>
      <c r="J81" s="34">
        <v>1.05</v>
      </c>
    </row>
    <row r="82" spans="2:10">
      <c r="C82" s="80" t="s">
        <v>0</v>
      </c>
      <c r="D82" s="81">
        <v>2.4300000000000002</v>
      </c>
      <c r="E82" s="34" t="s">
        <v>0</v>
      </c>
      <c r="F82" s="34">
        <v>0.89</v>
      </c>
      <c r="G82" s="80" t="s">
        <v>0</v>
      </c>
      <c r="H82" s="81">
        <v>0.93</v>
      </c>
      <c r="I82" s="34" t="s">
        <v>0</v>
      </c>
      <c r="J82" s="34">
        <v>0.8</v>
      </c>
    </row>
    <row r="83" spans="2:10">
      <c r="C83" s="80">
        <v>4.5</v>
      </c>
      <c r="D83" s="81">
        <v>2.06</v>
      </c>
      <c r="E83" s="34" t="s">
        <v>0</v>
      </c>
      <c r="F83" s="34">
        <v>1.29</v>
      </c>
      <c r="G83" s="80" t="s">
        <v>0</v>
      </c>
      <c r="H83" s="81">
        <v>1.49</v>
      </c>
      <c r="I83" s="34">
        <v>1.3</v>
      </c>
      <c r="J83" s="34">
        <v>0.83</v>
      </c>
    </row>
    <row r="84" spans="2:10">
      <c r="C84" s="80">
        <v>2.4</v>
      </c>
      <c r="D84" s="81">
        <v>2.25</v>
      </c>
      <c r="E84" s="34">
        <v>1.8</v>
      </c>
      <c r="F84" s="34">
        <v>1.1299999999999999</v>
      </c>
      <c r="G84" s="80" t="s">
        <v>0</v>
      </c>
      <c r="H84" s="81">
        <v>0.97</v>
      </c>
      <c r="I84" s="34" t="s">
        <v>0</v>
      </c>
      <c r="J84" s="34">
        <v>0.64</v>
      </c>
    </row>
    <row r="85" spans="2:10">
      <c r="C85" s="80" t="s">
        <v>0</v>
      </c>
      <c r="D85" s="81">
        <v>2.88</v>
      </c>
      <c r="E85" s="34" t="s">
        <v>0</v>
      </c>
      <c r="F85" s="34">
        <v>1.57</v>
      </c>
      <c r="G85" s="80">
        <v>0.95</v>
      </c>
      <c r="H85" s="81">
        <v>0.94</v>
      </c>
      <c r="I85" s="34" t="s">
        <v>0</v>
      </c>
      <c r="J85" s="34">
        <v>1.0900000000000001</v>
      </c>
    </row>
    <row r="86" spans="2:10">
      <c r="C86" s="80" t="s">
        <v>0</v>
      </c>
      <c r="D86" s="81">
        <v>3.11</v>
      </c>
      <c r="E86" s="34">
        <v>0.8</v>
      </c>
      <c r="F86" s="34">
        <v>1.33</v>
      </c>
      <c r="G86" s="80" t="s">
        <v>0</v>
      </c>
      <c r="H86" s="81">
        <v>2.02</v>
      </c>
      <c r="I86" s="34" t="s">
        <v>0</v>
      </c>
      <c r="J86" s="34">
        <v>0.92</v>
      </c>
    </row>
    <row r="87" spans="2:10">
      <c r="C87" s="80" t="s">
        <v>0</v>
      </c>
      <c r="D87" s="81">
        <v>3.04</v>
      </c>
      <c r="E87" s="34" t="s">
        <v>0</v>
      </c>
      <c r="F87" s="34">
        <v>1.38</v>
      </c>
      <c r="G87" s="80">
        <v>0.6</v>
      </c>
      <c r="H87" s="81">
        <v>1.02</v>
      </c>
      <c r="I87" s="34">
        <v>0.7</v>
      </c>
      <c r="J87" s="34">
        <v>0.82</v>
      </c>
    </row>
    <row r="88" spans="2:10">
      <c r="C88" s="80" t="s">
        <v>0</v>
      </c>
      <c r="D88" s="81">
        <v>3.43</v>
      </c>
      <c r="E88" s="34">
        <v>0.1</v>
      </c>
      <c r="F88" s="34">
        <v>1.35</v>
      </c>
      <c r="G88" s="80">
        <v>1.3</v>
      </c>
      <c r="H88" s="81">
        <v>0.74</v>
      </c>
      <c r="I88" s="34" t="s">
        <v>0</v>
      </c>
      <c r="J88" s="34">
        <v>0.75</v>
      </c>
    </row>
    <row r="89" spans="2:10">
      <c r="C89" s="80" t="s">
        <v>0</v>
      </c>
      <c r="D89" s="81">
        <v>3.29</v>
      </c>
      <c r="E89" s="34">
        <v>0</v>
      </c>
      <c r="F89" s="34">
        <v>1.17</v>
      </c>
      <c r="G89" s="80">
        <v>1</v>
      </c>
      <c r="H89" s="81">
        <v>0.88</v>
      </c>
      <c r="I89" s="34">
        <v>0.6</v>
      </c>
      <c r="J89" s="34">
        <v>0.75</v>
      </c>
    </row>
    <row r="90" spans="2:10">
      <c r="C90" s="80" t="s">
        <v>0</v>
      </c>
      <c r="D90" s="81">
        <v>2.8</v>
      </c>
      <c r="E90" s="34">
        <v>0.1</v>
      </c>
      <c r="F90" s="34">
        <v>1.46</v>
      </c>
      <c r="G90" s="80">
        <v>1.1000000000000001</v>
      </c>
      <c r="H90" s="81">
        <v>0.74</v>
      </c>
      <c r="I90" s="34">
        <v>1.2</v>
      </c>
      <c r="J90" s="34">
        <v>1.08</v>
      </c>
    </row>
    <row r="91" spans="2:10">
      <c r="C91" s="80" t="s">
        <v>0</v>
      </c>
      <c r="D91" s="81">
        <v>3.75</v>
      </c>
      <c r="E91" s="34">
        <v>0</v>
      </c>
      <c r="F91" s="34">
        <v>2.92</v>
      </c>
      <c r="G91" s="80" t="s">
        <v>0</v>
      </c>
      <c r="H91" s="81">
        <v>1.57</v>
      </c>
      <c r="I91" s="34" t="s">
        <v>0</v>
      </c>
      <c r="J91" s="34">
        <v>1</v>
      </c>
    </row>
    <row r="92" spans="2:10">
      <c r="C92" s="80" t="s">
        <v>0</v>
      </c>
      <c r="D92" s="81">
        <v>3.03</v>
      </c>
      <c r="E92" s="34">
        <v>0.1</v>
      </c>
      <c r="F92" s="34">
        <v>1.52</v>
      </c>
      <c r="G92" s="80">
        <v>0.95</v>
      </c>
      <c r="H92" s="81">
        <v>0.95</v>
      </c>
      <c r="I92" s="34" t="s">
        <v>0</v>
      </c>
      <c r="J92" s="34">
        <v>0.97</v>
      </c>
    </row>
    <row r="93" spans="2:10">
      <c r="C93" s="80" t="s">
        <v>0</v>
      </c>
      <c r="D93" s="81">
        <v>3.03</v>
      </c>
      <c r="E93" s="34">
        <v>0.35</v>
      </c>
      <c r="F93" s="34">
        <v>1.88</v>
      </c>
      <c r="G93" s="80">
        <v>1.3</v>
      </c>
      <c r="H93" s="81">
        <v>1.33</v>
      </c>
      <c r="I93" s="34" t="s">
        <v>0</v>
      </c>
      <c r="J93" s="34">
        <v>1.1000000000000001</v>
      </c>
    </row>
    <row r="94" spans="2:10">
      <c r="C94" s="80" t="s">
        <v>0</v>
      </c>
      <c r="D94" s="81">
        <v>2.58</v>
      </c>
      <c r="E94" s="34">
        <v>0</v>
      </c>
      <c r="F94" s="34">
        <v>1.66</v>
      </c>
      <c r="G94" s="80" t="s">
        <v>0</v>
      </c>
      <c r="H94" s="81">
        <v>1.43</v>
      </c>
      <c r="I94" s="34">
        <v>0.75</v>
      </c>
      <c r="J94" s="34">
        <v>1.1599999999999999</v>
      </c>
    </row>
    <row r="95" spans="2:10">
      <c r="B95">
        <v>14.2</v>
      </c>
      <c r="C95" s="25" t="s">
        <v>0</v>
      </c>
      <c r="D95" s="26">
        <v>4.42</v>
      </c>
      <c r="E95" s="20" t="s">
        <v>0</v>
      </c>
      <c r="F95" s="20">
        <v>1.5</v>
      </c>
      <c r="G95" s="25" t="s">
        <v>0</v>
      </c>
      <c r="H95" s="26">
        <v>0.97</v>
      </c>
      <c r="I95" s="20">
        <v>1.4</v>
      </c>
      <c r="J95" s="20">
        <v>0.6</v>
      </c>
    </row>
    <row r="96" spans="2:10">
      <c r="C96" s="25" t="s">
        <v>0</v>
      </c>
      <c r="D96" s="26">
        <v>3.06</v>
      </c>
      <c r="E96" s="20" t="s">
        <v>0</v>
      </c>
      <c r="F96" s="20">
        <v>0.93</v>
      </c>
      <c r="G96" s="25" t="s">
        <v>0</v>
      </c>
      <c r="H96" s="26">
        <v>1</v>
      </c>
      <c r="I96" s="20">
        <v>0.7</v>
      </c>
      <c r="J96" s="20">
        <v>0.88</v>
      </c>
    </row>
    <row r="97" spans="2:10">
      <c r="C97" s="25">
        <v>4.2</v>
      </c>
      <c r="D97" s="26">
        <v>2.5</v>
      </c>
      <c r="E97" s="20" t="s">
        <v>0</v>
      </c>
      <c r="F97" s="20">
        <v>0.8</v>
      </c>
      <c r="G97" s="25">
        <v>1.8</v>
      </c>
      <c r="H97" s="26">
        <v>0.7</v>
      </c>
      <c r="I97" s="20" t="s">
        <v>0</v>
      </c>
      <c r="J97" s="20">
        <v>0.67</v>
      </c>
    </row>
    <row r="98" spans="2:10">
      <c r="C98" s="25" t="s">
        <v>0</v>
      </c>
      <c r="D98" s="26">
        <v>2.62</v>
      </c>
      <c r="E98" s="20" t="s">
        <v>0</v>
      </c>
      <c r="F98" s="20">
        <v>0.71</v>
      </c>
      <c r="G98" s="25" t="s">
        <v>0</v>
      </c>
      <c r="H98" s="26">
        <v>0.97</v>
      </c>
      <c r="I98" s="20">
        <v>0.6</v>
      </c>
      <c r="J98" s="20">
        <v>0.55000000000000004</v>
      </c>
    </row>
    <row r="99" spans="2:10">
      <c r="C99" s="25" t="s">
        <v>0</v>
      </c>
      <c r="D99" s="26">
        <v>2.86</v>
      </c>
      <c r="E99" s="20">
        <v>0.5</v>
      </c>
      <c r="F99" s="20">
        <v>1.1599999999999999</v>
      </c>
      <c r="G99" s="25">
        <v>0.75</v>
      </c>
      <c r="H99" s="26">
        <v>1.08</v>
      </c>
      <c r="I99" s="20" t="s">
        <v>0</v>
      </c>
      <c r="J99" s="20">
        <v>0.93</v>
      </c>
    </row>
    <row r="100" spans="2:10">
      <c r="C100" s="25" t="s">
        <v>0</v>
      </c>
      <c r="D100" s="26">
        <v>2.38</v>
      </c>
      <c r="E100" s="20" t="s">
        <v>0</v>
      </c>
      <c r="F100" s="20">
        <v>0.65</v>
      </c>
      <c r="G100" s="25" t="s">
        <v>0</v>
      </c>
      <c r="H100" s="26">
        <v>0.73</v>
      </c>
      <c r="I100" s="20" t="s">
        <v>0</v>
      </c>
      <c r="J100" s="20">
        <v>0.76</v>
      </c>
    </row>
    <row r="101" spans="2:10">
      <c r="C101" s="25" t="s">
        <v>0</v>
      </c>
      <c r="D101" s="26">
        <v>2.94</v>
      </c>
      <c r="E101" s="20">
        <v>1.1000000000000001</v>
      </c>
      <c r="F101" s="20">
        <v>0.53</v>
      </c>
      <c r="G101" s="25">
        <v>1.43</v>
      </c>
      <c r="H101" s="26">
        <v>1.18</v>
      </c>
      <c r="I101" s="20">
        <v>0</v>
      </c>
      <c r="J101" s="20">
        <v>0.71</v>
      </c>
    </row>
    <row r="102" spans="2:10">
      <c r="C102" s="25" t="s">
        <v>0</v>
      </c>
      <c r="D102" s="26">
        <v>2.71</v>
      </c>
      <c r="E102" s="20" t="s">
        <v>0</v>
      </c>
      <c r="F102" s="20">
        <v>0.51</v>
      </c>
      <c r="G102" s="25" t="s">
        <v>0</v>
      </c>
      <c r="H102" s="26">
        <v>0.67</v>
      </c>
      <c r="I102" s="20">
        <v>0.8</v>
      </c>
      <c r="J102" s="20">
        <v>1.05</v>
      </c>
    </row>
    <row r="103" spans="2:10">
      <c r="C103" s="25">
        <v>7.5</v>
      </c>
      <c r="D103" s="26">
        <v>3.63</v>
      </c>
      <c r="E103" s="20">
        <v>4.5</v>
      </c>
      <c r="F103" s="20">
        <v>1.76</v>
      </c>
      <c r="G103" s="25" t="s">
        <v>0</v>
      </c>
      <c r="H103" s="26">
        <v>0.85</v>
      </c>
      <c r="I103" s="20">
        <v>1.2</v>
      </c>
      <c r="J103" s="20">
        <v>0.65</v>
      </c>
    </row>
    <row r="104" spans="2:10">
      <c r="C104" s="25" t="s">
        <v>0</v>
      </c>
      <c r="D104" s="26">
        <v>3.23</v>
      </c>
      <c r="E104" s="20" t="s">
        <v>0</v>
      </c>
      <c r="F104" s="20">
        <v>0.63</v>
      </c>
      <c r="G104" s="25" t="s">
        <v>0</v>
      </c>
      <c r="H104" s="26">
        <v>1.4</v>
      </c>
      <c r="I104" s="20">
        <v>5.3</v>
      </c>
      <c r="J104" s="20">
        <v>1.5</v>
      </c>
    </row>
    <row r="105" spans="2:10">
      <c r="B105">
        <v>14.3</v>
      </c>
      <c r="C105" s="78" t="s">
        <v>0</v>
      </c>
      <c r="D105" s="79">
        <v>2.75</v>
      </c>
      <c r="E105" s="35" t="s">
        <v>0</v>
      </c>
      <c r="F105" s="35">
        <v>1.1499999999999999</v>
      </c>
      <c r="G105" s="78" t="s">
        <v>0</v>
      </c>
      <c r="H105" s="79">
        <v>0.51</v>
      </c>
      <c r="I105" s="35">
        <v>1.2</v>
      </c>
      <c r="J105" s="35">
        <v>0.5</v>
      </c>
    </row>
    <row r="106" spans="2:10">
      <c r="C106" s="78">
        <v>2.9</v>
      </c>
      <c r="D106" s="79">
        <v>3.25</v>
      </c>
      <c r="E106" s="35" t="s">
        <v>0</v>
      </c>
      <c r="F106" s="35">
        <v>0.86</v>
      </c>
      <c r="G106" s="78" t="s">
        <v>0</v>
      </c>
      <c r="H106" s="79">
        <v>1.59</v>
      </c>
      <c r="I106" s="35" t="s">
        <v>0</v>
      </c>
      <c r="J106" s="35">
        <v>1.05</v>
      </c>
    </row>
    <row r="107" spans="2:10">
      <c r="C107" s="78" t="s">
        <v>0</v>
      </c>
      <c r="D107" s="79">
        <v>3.22</v>
      </c>
      <c r="E107" s="35" t="s">
        <v>0</v>
      </c>
      <c r="F107" s="35">
        <v>1.07</v>
      </c>
      <c r="G107" s="78" t="s">
        <v>0</v>
      </c>
      <c r="H107" s="79">
        <v>1.28</v>
      </c>
      <c r="I107" s="35" t="s">
        <v>0</v>
      </c>
      <c r="J107" s="35">
        <v>0.93</v>
      </c>
    </row>
    <row r="108" spans="2:10">
      <c r="C108" s="78" t="s">
        <v>0</v>
      </c>
      <c r="D108" s="79">
        <v>2.78</v>
      </c>
      <c r="E108" s="35" t="s">
        <v>0</v>
      </c>
      <c r="F108" s="35">
        <v>0.83</v>
      </c>
      <c r="G108" s="78" t="s">
        <v>0</v>
      </c>
      <c r="H108" s="79">
        <v>1.17</v>
      </c>
      <c r="I108" s="35">
        <v>1.2</v>
      </c>
      <c r="J108" s="35">
        <v>0.72</v>
      </c>
    </row>
    <row r="109" spans="2:10">
      <c r="C109" s="78" t="s">
        <v>0</v>
      </c>
      <c r="D109" s="79">
        <v>2.85</v>
      </c>
      <c r="E109" s="35" t="s">
        <v>0</v>
      </c>
      <c r="F109" s="35">
        <v>1.45</v>
      </c>
      <c r="G109" s="78" t="s">
        <v>0</v>
      </c>
      <c r="H109" s="79">
        <v>1.07</v>
      </c>
      <c r="I109" s="35">
        <v>0.7</v>
      </c>
      <c r="J109" s="35">
        <v>1.04</v>
      </c>
    </row>
    <row r="110" spans="2:10">
      <c r="C110" s="78" t="s">
        <v>0</v>
      </c>
      <c r="D110" s="79">
        <v>2.75</v>
      </c>
      <c r="E110" s="35">
        <v>0.65</v>
      </c>
      <c r="F110" s="35">
        <v>1.1200000000000001</v>
      </c>
      <c r="G110" s="78" t="s">
        <v>0</v>
      </c>
      <c r="H110" s="79">
        <v>1.47</v>
      </c>
      <c r="I110" s="35" t="s">
        <v>0</v>
      </c>
      <c r="J110" s="35">
        <v>0.66</v>
      </c>
    </row>
    <row r="111" spans="2:10">
      <c r="C111" s="78">
        <v>2.4</v>
      </c>
      <c r="D111" s="79">
        <v>4.08</v>
      </c>
      <c r="E111" s="35">
        <v>1.05</v>
      </c>
      <c r="F111" s="35">
        <v>1.7</v>
      </c>
      <c r="G111" s="78" t="s">
        <v>0</v>
      </c>
      <c r="H111" s="79">
        <v>1.3</v>
      </c>
      <c r="I111" s="35">
        <v>0.8</v>
      </c>
      <c r="J111" s="35">
        <v>1.37</v>
      </c>
    </row>
    <row r="112" spans="2:10">
      <c r="C112" s="78" t="s">
        <v>0</v>
      </c>
      <c r="D112" s="79">
        <v>3.15</v>
      </c>
      <c r="E112" s="35">
        <v>0.6</v>
      </c>
      <c r="F112" s="35">
        <v>0.66</v>
      </c>
      <c r="G112" s="78" t="s">
        <v>0</v>
      </c>
      <c r="H112" s="79">
        <v>0.87</v>
      </c>
      <c r="I112" s="35" t="s">
        <v>0</v>
      </c>
      <c r="J112" s="35">
        <v>1.73</v>
      </c>
    </row>
    <row r="113" spans="2:10">
      <c r="C113" s="78" t="s">
        <v>0</v>
      </c>
      <c r="D113" s="79">
        <v>2.62</v>
      </c>
      <c r="E113" s="35" t="s">
        <v>0</v>
      </c>
      <c r="F113" s="35">
        <v>1.1299999999999999</v>
      </c>
      <c r="G113" s="78" t="s">
        <v>0</v>
      </c>
      <c r="H113" s="79">
        <v>0.64</v>
      </c>
      <c r="I113" s="35">
        <v>0.6</v>
      </c>
      <c r="J113" s="35">
        <v>1.1599999999999999</v>
      </c>
    </row>
    <row r="114" spans="2:10">
      <c r="C114" s="78" t="s">
        <v>0</v>
      </c>
      <c r="D114" s="79">
        <v>2.86</v>
      </c>
      <c r="E114" s="35">
        <v>0.5</v>
      </c>
      <c r="F114" s="35">
        <v>1.2</v>
      </c>
      <c r="G114" s="78" t="s">
        <v>0</v>
      </c>
      <c r="H114" s="79">
        <v>0.7</v>
      </c>
      <c r="I114" s="35" t="s">
        <v>0</v>
      </c>
      <c r="J114" s="35">
        <v>0.85</v>
      </c>
    </row>
    <row r="115" spans="2:10">
      <c r="B115">
        <v>14.4</v>
      </c>
      <c r="C115" s="25">
        <v>2.2999999999999998</v>
      </c>
      <c r="D115" s="26">
        <v>2.4900000000000002</v>
      </c>
      <c r="E115" s="20">
        <v>0.4</v>
      </c>
      <c r="F115" s="20">
        <v>1.1100000000000001</v>
      </c>
      <c r="G115" s="25">
        <v>1.8</v>
      </c>
      <c r="H115" s="26">
        <v>1.5</v>
      </c>
      <c r="I115" s="20">
        <v>0.7</v>
      </c>
      <c r="J115" s="20">
        <v>1.23</v>
      </c>
    </row>
    <row r="116" spans="2:10">
      <c r="C116" s="25" t="s">
        <v>0</v>
      </c>
      <c r="D116" s="26">
        <v>2.91</v>
      </c>
      <c r="E116" s="20">
        <v>0.5</v>
      </c>
      <c r="F116" s="20">
        <v>1.66</v>
      </c>
      <c r="G116" s="25">
        <v>3.23</v>
      </c>
      <c r="H116" s="26">
        <v>3.12</v>
      </c>
      <c r="I116" s="20">
        <v>0.7</v>
      </c>
      <c r="J116" s="20">
        <v>1.41</v>
      </c>
    </row>
    <row r="117" spans="2:10">
      <c r="C117" s="25">
        <v>2.9</v>
      </c>
      <c r="D117" s="26">
        <v>2.79</v>
      </c>
      <c r="E117" s="20">
        <v>2.7</v>
      </c>
      <c r="F117" s="20">
        <v>0.93</v>
      </c>
      <c r="G117" s="25">
        <v>3.05</v>
      </c>
      <c r="H117" s="26">
        <v>2.75</v>
      </c>
      <c r="I117" s="20">
        <v>1.6</v>
      </c>
      <c r="J117" s="20">
        <v>1.96</v>
      </c>
    </row>
    <row r="118" spans="2:10">
      <c r="C118" s="25" t="s">
        <v>0</v>
      </c>
      <c r="D118" s="26">
        <v>3.61</v>
      </c>
      <c r="E118" s="20">
        <v>0.9</v>
      </c>
      <c r="F118" s="20">
        <v>1.06</v>
      </c>
      <c r="G118" s="25" t="s">
        <v>0</v>
      </c>
      <c r="H118" s="26">
        <v>1.57</v>
      </c>
      <c r="I118" s="20">
        <v>1.2</v>
      </c>
      <c r="J118" s="20">
        <v>1.97</v>
      </c>
    </row>
    <row r="119" spans="2:10">
      <c r="C119" s="25">
        <v>3.3</v>
      </c>
      <c r="D119" s="26">
        <v>2.6</v>
      </c>
      <c r="E119" s="20" t="s">
        <v>0</v>
      </c>
      <c r="F119" s="20">
        <v>1.33</v>
      </c>
      <c r="G119" s="25">
        <v>2.2999999999999998</v>
      </c>
      <c r="H119" s="26">
        <v>1.61</v>
      </c>
      <c r="I119" s="20">
        <v>2.7</v>
      </c>
      <c r="J119" s="20">
        <v>1.04</v>
      </c>
    </row>
    <row r="120" spans="2:10">
      <c r="C120" s="25">
        <v>3.7</v>
      </c>
      <c r="D120" s="26">
        <v>3.07</v>
      </c>
      <c r="E120" s="20">
        <v>1.9</v>
      </c>
      <c r="F120" s="20">
        <v>1.98</v>
      </c>
      <c r="G120" s="25">
        <v>2.9</v>
      </c>
      <c r="H120" s="26">
        <v>1.94</v>
      </c>
      <c r="I120" s="20">
        <v>2.5299999999999998</v>
      </c>
      <c r="J120" s="20">
        <v>1.86</v>
      </c>
    </row>
    <row r="121" spans="2:10">
      <c r="C121" s="25" t="s">
        <v>0</v>
      </c>
      <c r="D121" s="26">
        <v>2.5499999999999998</v>
      </c>
      <c r="E121" s="20" t="s">
        <v>0</v>
      </c>
      <c r="F121" s="20">
        <v>1.1499999999999999</v>
      </c>
      <c r="G121" s="25">
        <v>1</v>
      </c>
      <c r="H121" s="26">
        <v>2.4900000000000002</v>
      </c>
      <c r="I121" s="20">
        <v>0.8</v>
      </c>
      <c r="J121" s="20">
        <v>2.4</v>
      </c>
    </row>
    <row r="122" spans="2:10">
      <c r="C122" s="25" t="s">
        <v>0</v>
      </c>
      <c r="D122" s="26">
        <v>3.23</v>
      </c>
      <c r="E122" s="20" t="s">
        <v>0</v>
      </c>
      <c r="F122" s="20">
        <v>1.27</v>
      </c>
      <c r="G122" s="25">
        <v>4.3</v>
      </c>
      <c r="H122" s="26">
        <v>1.6</v>
      </c>
      <c r="I122" s="20" t="s">
        <v>0</v>
      </c>
      <c r="J122" s="20">
        <v>2.4700000000000002</v>
      </c>
    </row>
    <row r="123" spans="2:10">
      <c r="C123" s="25" t="s">
        <v>0</v>
      </c>
      <c r="D123" s="26">
        <v>3.05</v>
      </c>
      <c r="E123" s="20">
        <v>1.4</v>
      </c>
      <c r="F123" s="20">
        <v>0.88</v>
      </c>
      <c r="G123" s="25" t="s">
        <v>0</v>
      </c>
      <c r="H123" s="26">
        <v>2.42</v>
      </c>
      <c r="I123" s="20">
        <v>1.5</v>
      </c>
      <c r="J123" s="20">
        <v>2.98</v>
      </c>
    </row>
    <row r="124" spans="2:10">
      <c r="C124" s="25" t="s">
        <v>0</v>
      </c>
      <c r="D124" s="26">
        <v>2.41</v>
      </c>
      <c r="E124" s="20">
        <v>0.8</v>
      </c>
      <c r="F124" s="20">
        <v>1.76</v>
      </c>
      <c r="G124" s="25">
        <v>1</v>
      </c>
      <c r="H124" s="26">
        <v>1.5</v>
      </c>
      <c r="I124" s="20">
        <v>1.3</v>
      </c>
      <c r="J124" s="20">
        <v>1.42</v>
      </c>
    </row>
    <row r="125" spans="2:10">
      <c r="C125" s="25">
        <v>2.93</v>
      </c>
      <c r="D125" s="26">
        <v>2.2999999999999998</v>
      </c>
      <c r="E125" s="20" t="s">
        <v>0</v>
      </c>
      <c r="F125" s="20">
        <v>1.45</v>
      </c>
      <c r="G125" s="25">
        <v>1.65</v>
      </c>
      <c r="H125" s="26">
        <v>3.28</v>
      </c>
      <c r="I125" s="20">
        <v>1.1499999999999999</v>
      </c>
      <c r="J125" s="20">
        <v>2.74</v>
      </c>
    </row>
    <row r="126" spans="2:10">
      <c r="C126" s="25">
        <v>3.77</v>
      </c>
      <c r="D126" s="26">
        <v>1.88</v>
      </c>
      <c r="E126" s="20">
        <v>3</v>
      </c>
      <c r="F126" s="20">
        <v>0.96</v>
      </c>
      <c r="G126" s="25">
        <v>1.83</v>
      </c>
      <c r="H126" s="26">
        <v>1.9</v>
      </c>
      <c r="I126" s="20">
        <v>0.8</v>
      </c>
      <c r="J126" s="20">
        <v>2.44</v>
      </c>
    </row>
    <row r="127" spans="2:10">
      <c r="C127" s="25">
        <v>2.8</v>
      </c>
      <c r="D127" s="26">
        <v>2.5099999999999998</v>
      </c>
      <c r="E127" s="20">
        <v>1.75</v>
      </c>
      <c r="F127" s="20">
        <v>0.95</v>
      </c>
      <c r="G127" s="25">
        <v>1.05</v>
      </c>
      <c r="H127" s="26">
        <v>1.79</v>
      </c>
      <c r="I127" s="20">
        <v>1.57</v>
      </c>
      <c r="J127" s="20">
        <v>2.36</v>
      </c>
    </row>
    <row r="128" spans="2:10">
      <c r="C128" s="25">
        <v>2.5499999999999998</v>
      </c>
      <c r="D128" s="26">
        <v>2.5099999999999998</v>
      </c>
      <c r="E128" s="20">
        <v>2.65</v>
      </c>
      <c r="F128" s="20">
        <v>1.31</v>
      </c>
      <c r="G128" s="25">
        <v>1.4</v>
      </c>
      <c r="H128" s="26">
        <v>1.82</v>
      </c>
      <c r="I128" s="20">
        <v>1.45</v>
      </c>
      <c r="J128" s="20">
        <v>2.16</v>
      </c>
    </row>
    <row r="129" spans="3:10">
      <c r="C129" s="25">
        <v>2.2999999999999998</v>
      </c>
      <c r="D129" s="26">
        <v>2.2799999999999998</v>
      </c>
      <c r="E129" s="20">
        <v>3.5</v>
      </c>
      <c r="F129" s="20">
        <v>0.53</v>
      </c>
      <c r="G129" s="25">
        <v>1.75</v>
      </c>
      <c r="H129" s="26">
        <v>2.35</v>
      </c>
      <c r="I129" s="20">
        <v>1.1000000000000001</v>
      </c>
      <c r="J129" s="20">
        <v>2.77</v>
      </c>
    </row>
    <row r="130" spans="3:10">
      <c r="C130" s="25">
        <v>3</v>
      </c>
      <c r="D130" s="26">
        <v>2.35</v>
      </c>
      <c r="E130" s="20">
        <v>3.15</v>
      </c>
      <c r="F130" s="20">
        <v>0.78</v>
      </c>
      <c r="G130" s="25">
        <v>1.4</v>
      </c>
      <c r="H130" s="26">
        <v>2.11</v>
      </c>
      <c r="I130" s="20">
        <v>1.2</v>
      </c>
      <c r="J130" s="20">
        <v>2.38</v>
      </c>
    </row>
    <row r="131" spans="3:10">
      <c r="C131" s="25">
        <v>4.63</v>
      </c>
      <c r="D131" s="26">
        <v>2.6</v>
      </c>
      <c r="E131" s="20">
        <v>2.4</v>
      </c>
      <c r="F131" s="20">
        <v>1.8</v>
      </c>
      <c r="G131" s="25">
        <v>3.9</v>
      </c>
      <c r="H131" s="26">
        <v>2.5299999999999998</v>
      </c>
      <c r="I131" s="20">
        <v>0.8</v>
      </c>
      <c r="J131" s="20">
        <v>2.5099999999999998</v>
      </c>
    </row>
    <row r="132" spans="3:10">
      <c r="C132" s="25">
        <v>2.65</v>
      </c>
      <c r="D132" s="26">
        <v>2.3199999999999998</v>
      </c>
      <c r="E132" s="20">
        <v>1.4</v>
      </c>
      <c r="F132" s="20">
        <v>0.53</v>
      </c>
      <c r="G132" s="25">
        <v>1.95</v>
      </c>
      <c r="H132" s="26">
        <v>2.2999999999999998</v>
      </c>
      <c r="I132" s="20">
        <v>1.05</v>
      </c>
      <c r="J132" s="20">
        <v>2.9</v>
      </c>
    </row>
    <row r="133" spans="3:10">
      <c r="C133" s="25">
        <v>2.6</v>
      </c>
      <c r="D133" s="26">
        <v>2.62</v>
      </c>
      <c r="E133" s="20" t="s">
        <v>0</v>
      </c>
      <c r="F133" s="20">
        <v>0.7</v>
      </c>
      <c r="G133" s="25">
        <v>4.8</v>
      </c>
      <c r="H133" s="26">
        <v>2.5499999999999998</v>
      </c>
      <c r="I133" s="20">
        <v>5</v>
      </c>
      <c r="J133" s="20">
        <v>2.52</v>
      </c>
    </row>
    <row r="134" spans="3:10">
      <c r="C134" s="27">
        <v>3.5</v>
      </c>
      <c r="D134" s="28">
        <v>2.33</v>
      </c>
      <c r="E134" s="20">
        <v>1.6</v>
      </c>
      <c r="F134" s="20">
        <v>0.67</v>
      </c>
      <c r="G134" s="27">
        <v>2.4</v>
      </c>
      <c r="H134" s="28">
        <v>2.77</v>
      </c>
      <c r="I134" s="20">
        <v>1.33</v>
      </c>
      <c r="J134" s="20">
        <v>1.68</v>
      </c>
    </row>
    <row r="135" spans="3:10">
      <c r="C135" s="20"/>
      <c r="D135" s="20"/>
      <c r="E135" s="20"/>
      <c r="F135" s="20"/>
      <c r="G135" s="20"/>
      <c r="H135" s="20"/>
      <c r="I135" s="20"/>
      <c r="J135" s="20"/>
    </row>
    <row r="136" spans="3:10">
      <c r="C136" s="20"/>
      <c r="D136" s="20"/>
      <c r="E136" s="20"/>
      <c r="F136" s="20"/>
      <c r="G136" s="20"/>
      <c r="H136" s="20"/>
      <c r="I136" s="20"/>
      <c r="J136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S438"/>
  <sheetViews>
    <sheetView workbookViewId="0">
      <selection activeCell="S19" sqref="S19"/>
    </sheetView>
  </sheetViews>
  <sheetFormatPr defaultRowHeight="15"/>
  <cols>
    <col min="1" max="16384" width="9.140625" style="85"/>
  </cols>
  <sheetData>
    <row r="1" spans="1:45" ht="15.75" thickBot="1">
      <c r="A1" s="20"/>
      <c r="B1" s="91" t="s">
        <v>67</v>
      </c>
      <c r="C1" s="92" t="s">
        <v>68</v>
      </c>
      <c r="D1" s="38" t="s">
        <v>67</v>
      </c>
      <c r="E1" s="38" t="s">
        <v>68</v>
      </c>
      <c r="F1" s="91" t="s">
        <v>67</v>
      </c>
      <c r="G1" s="92" t="s">
        <v>68</v>
      </c>
      <c r="H1" s="38" t="s">
        <v>67</v>
      </c>
      <c r="I1" s="38" t="s">
        <v>68</v>
      </c>
      <c r="J1" s="91" t="s">
        <v>67</v>
      </c>
      <c r="K1" s="92" t="s">
        <v>68</v>
      </c>
      <c r="L1" s="38" t="s">
        <v>67</v>
      </c>
      <c r="M1" s="38" t="s">
        <v>68</v>
      </c>
      <c r="N1" s="91" t="s">
        <v>67</v>
      </c>
      <c r="O1" s="92" t="s">
        <v>68</v>
      </c>
      <c r="P1" s="38" t="s">
        <v>67</v>
      </c>
      <c r="Q1" s="38" t="s">
        <v>68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spans="1:45">
      <c r="A2" s="20"/>
      <c r="B2" s="90">
        <v>0</v>
      </c>
      <c r="C2" s="20"/>
      <c r="D2" s="20"/>
      <c r="E2" s="20"/>
      <c r="F2" s="90">
        <v>3</v>
      </c>
      <c r="G2" s="20"/>
      <c r="H2" s="20"/>
      <c r="I2" s="20"/>
      <c r="J2" s="90">
        <v>9</v>
      </c>
      <c r="K2" s="20"/>
      <c r="L2" s="20"/>
      <c r="M2" s="20"/>
      <c r="N2" s="90">
        <v>12</v>
      </c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</row>
    <row r="3" spans="1:45">
      <c r="A3" s="20"/>
      <c r="B3" s="21" t="s">
        <v>7</v>
      </c>
      <c r="C3" s="21" t="s">
        <v>7</v>
      </c>
      <c r="D3" s="86" t="s">
        <v>8</v>
      </c>
      <c r="E3" s="22" t="s">
        <v>8</v>
      </c>
      <c r="F3" s="21" t="s">
        <v>10</v>
      </c>
      <c r="G3" s="21" t="s">
        <v>10</v>
      </c>
      <c r="H3" s="86" t="s">
        <v>11</v>
      </c>
      <c r="I3" s="22" t="s">
        <v>11</v>
      </c>
      <c r="J3" s="21" t="s">
        <v>13</v>
      </c>
      <c r="K3" s="21" t="s">
        <v>13</v>
      </c>
      <c r="L3" s="86" t="s">
        <v>14</v>
      </c>
      <c r="M3" s="22" t="s">
        <v>14</v>
      </c>
      <c r="N3" s="21" t="s">
        <v>16</v>
      </c>
      <c r="O3" s="21" t="s">
        <v>16</v>
      </c>
      <c r="P3" s="86" t="s">
        <v>17</v>
      </c>
      <c r="Q3" s="22" t="s">
        <v>17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</row>
    <row r="4" spans="1:45">
      <c r="A4" s="20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0"/>
      <c r="S4" s="20" t="s">
        <v>83</v>
      </c>
      <c r="T4" s="39" t="s">
        <v>69</v>
      </c>
      <c r="U4" s="37" t="s">
        <v>70</v>
      </c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</row>
    <row r="5" spans="1:45">
      <c r="A5" s="20"/>
      <c r="B5" s="29" t="s">
        <v>0</v>
      </c>
      <c r="C5" s="29" t="s">
        <v>0</v>
      </c>
      <c r="D5" s="29">
        <v>2.46</v>
      </c>
      <c r="E5" s="29">
        <v>2.2999999999999998</v>
      </c>
      <c r="F5" s="29">
        <v>1.3</v>
      </c>
      <c r="G5" s="29">
        <v>1.35</v>
      </c>
      <c r="H5" s="29">
        <v>0.8</v>
      </c>
      <c r="I5" s="29">
        <v>1.22</v>
      </c>
      <c r="J5" s="29">
        <v>0.65</v>
      </c>
      <c r="K5" s="29">
        <v>0.45</v>
      </c>
      <c r="L5" s="29">
        <v>0.47</v>
      </c>
      <c r="M5" s="29">
        <v>0.56000000000000005</v>
      </c>
      <c r="N5" s="29" t="s">
        <v>0</v>
      </c>
      <c r="O5" s="29">
        <v>0.43</v>
      </c>
      <c r="P5" s="29">
        <v>0.3</v>
      </c>
      <c r="Q5" s="29">
        <v>0.75</v>
      </c>
      <c r="R5" s="20"/>
      <c r="S5" s="20">
        <v>0</v>
      </c>
      <c r="T5" s="94">
        <f>AVERAGE(B5:C273)</f>
        <v>3.0688749999999998</v>
      </c>
      <c r="U5" s="94">
        <f>AVERAGE(D5:E273)</f>
        <v>2.691319702602228</v>
      </c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</row>
    <row r="6" spans="1:45">
      <c r="A6" s="20"/>
      <c r="B6" s="29" t="s">
        <v>0</v>
      </c>
      <c r="C6" s="29">
        <v>2.2999999999999998</v>
      </c>
      <c r="D6" s="29">
        <v>2.1800000000000002</v>
      </c>
      <c r="E6" s="29">
        <v>2.17</v>
      </c>
      <c r="F6" s="29">
        <v>0.4</v>
      </c>
      <c r="G6" s="29">
        <v>1</v>
      </c>
      <c r="H6" s="29">
        <v>0.85</v>
      </c>
      <c r="I6" s="29">
        <v>0.45</v>
      </c>
      <c r="J6" s="29">
        <v>0.8</v>
      </c>
      <c r="K6" s="29">
        <v>0.27</v>
      </c>
      <c r="L6" s="29">
        <v>0.3</v>
      </c>
      <c r="M6" s="29">
        <v>0.5</v>
      </c>
      <c r="N6" s="29">
        <v>1</v>
      </c>
      <c r="O6" s="29">
        <v>0.3</v>
      </c>
      <c r="P6" s="29">
        <v>0.28999999999999998</v>
      </c>
      <c r="Q6" s="29">
        <v>0.48</v>
      </c>
      <c r="R6" s="20"/>
      <c r="S6" s="20">
        <v>3</v>
      </c>
      <c r="T6" s="94">
        <f>AVERAGE(F5:G273)</f>
        <v>1.3519877675840968</v>
      </c>
      <c r="U6" s="94">
        <f>AVERAGE(H5:I273)</f>
        <v>1.2246355140186909</v>
      </c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</row>
    <row r="7" spans="1:45">
      <c r="A7" s="20"/>
      <c r="B7" s="29">
        <v>2.58</v>
      </c>
      <c r="C7" s="29">
        <v>2.77</v>
      </c>
      <c r="D7" s="29">
        <v>2.62</v>
      </c>
      <c r="E7" s="29">
        <v>2.68</v>
      </c>
      <c r="F7" s="29">
        <v>1.66</v>
      </c>
      <c r="G7" s="29">
        <v>1.2</v>
      </c>
      <c r="H7" s="29">
        <v>1.5</v>
      </c>
      <c r="I7" s="29">
        <v>1.77</v>
      </c>
      <c r="J7" s="29">
        <v>0.76</v>
      </c>
      <c r="K7" s="29">
        <v>1.4</v>
      </c>
      <c r="L7" s="29">
        <v>0.7</v>
      </c>
      <c r="M7" s="29">
        <v>0.64</v>
      </c>
      <c r="N7" s="29">
        <v>0.54</v>
      </c>
      <c r="O7" s="29">
        <v>0.57999999999999996</v>
      </c>
      <c r="P7" s="29">
        <v>1.1499999999999999</v>
      </c>
      <c r="Q7" s="29">
        <v>0.56999999999999995</v>
      </c>
      <c r="R7" s="20"/>
      <c r="S7" s="20">
        <v>9</v>
      </c>
      <c r="T7" s="94">
        <f>AVERAGE(J5:K273)</f>
        <v>1.2270501474926248</v>
      </c>
      <c r="U7" s="94">
        <f>AVERAGE(L5:M273)</f>
        <v>1.090056603773585</v>
      </c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</row>
    <row r="8" spans="1:45">
      <c r="A8" s="20"/>
      <c r="B8" s="29">
        <v>2.5</v>
      </c>
      <c r="C8" s="29" t="s">
        <v>0</v>
      </c>
      <c r="D8" s="29">
        <v>2.23</v>
      </c>
      <c r="E8" s="29">
        <v>2.14</v>
      </c>
      <c r="F8" s="29">
        <v>0.33</v>
      </c>
      <c r="G8" s="29">
        <v>1</v>
      </c>
      <c r="H8" s="29">
        <v>0.88</v>
      </c>
      <c r="I8" s="29">
        <v>0.94</v>
      </c>
      <c r="J8" s="29">
        <v>0.5</v>
      </c>
      <c r="K8" s="29">
        <v>0.38</v>
      </c>
      <c r="L8" s="29">
        <v>0.38</v>
      </c>
      <c r="M8" s="29" t="s">
        <v>0</v>
      </c>
      <c r="N8" s="29" t="s">
        <v>0</v>
      </c>
      <c r="O8" s="29">
        <v>0.43</v>
      </c>
      <c r="P8" s="29">
        <v>0.33</v>
      </c>
      <c r="Q8" s="29">
        <v>0.85</v>
      </c>
      <c r="R8" s="20"/>
      <c r="S8" s="20">
        <v>12</v>
      </c>
      <c r="T8" s="94">
        <f>AVERAGE(N5:O273)</f>
        <v>1.076295264623955</v>
      </c>
      <c r="U8" s="94">
        <f>AVERAGE(P5:Q273)</f>
        <v>1.0183962264150954</v>
      </c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</row>
    <row r="9" spans="1:45">
      <c r="A9" s="20"/>
      <c r="B9" s="29" t="s">
        <v>0</v>
      </c>
      <c r="C9" s="29">
        <v>3</v>
      </c>
      <c r="D9" s="29">
        <v>2.21</v>
      </c>
      <c r="E9" s="29">
        <v>2.04</v>
      </c>
      <c r="F9" s="29">
        <v>0.3</v>
      </c>
      <c r="G9" s="29">
        <v>1.1000000000000001</v>
      </c>
      <c r="H9" s="29">
        <v>0.84</v>
      </c>
      <c r="I9" s="29">
        <v>0.7</v>
      </c>
      <c r="J9" s="29">
        <v>0.5</v>
      </c>
      <c r="K9" s="29">
        <v>0.3</v>
      </c>
      <c r="L9" s="29">
        <v>0.28000000000000003</v>
      </c>
      <c r="M9" s="29">
        <v>0.45</v>
      </c>
      <c r="N9" s="29">
        <v>0.5</v>
      </c>
      <c r="O9" s="29">
        <v>0.36</v>
      </c>
      <c r="P9" s="29">
        <v>0.27</v>
      </c>
      <c r="Q9" s="29">
        <v>0.9</v>
      </c>
      <c r="R9" s="20"/>
      <c r="S9" s="20" t="s">
        <v>82</v>
      </c>
      <c r="T9" s="93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</row>
    <row r="10" spans="1:45">
      <c r="A10" s="20"/>
      <c r="B10" s="29">
        <v>2.2000000000000002</v>
      </c>
      <c r="C10" s="29" t="s">
        <v>0</v>
      </c>
      <c r="D10" s="29">
        <v>2.4900000000000002</v>
      </c>
      <c r="E10" s="29">
        <v>2.19</v>
      </c>
      <c r="F10" s="29">
        <v>0.56999999999999995</v>
      </c>
      <c r="G10" s="29">
        <v>1</v>
      </c>
      <c r="H10" s="29">
        <v>1.1599999999999999</v>
      </c>
      <c r="I10" s="29">
        <v>0.51</v>
      </c>
      <c r="J10" s="29">
        <v>0.52</v>
      </c>
      <c r="K10" s="29">
        <v>0.37</v>
      </c>
      <c r="L10" s="29">
        <v>0.35</v>
      </c>
      <c r="M10" s="29">
        <v>0.54</v>
      </c>
      <c r="N10" s="29">
        <v>0.7</v>
      </c>
      <c r="O10" s="29">
        <v>0.37</v>
      </c>
      <c r="P10" s="29">
        <v>0.38</v>
      </c>
      <c r="Q10" s="29">
        <v>0.5</v>
      </c>
      <c r="R10" s="20"/>
      <c r="S10" s="20" t="s">
        <v>72</v>
      </c>
      <c r="T10" s="39" t="s">
        <v>69</v>
      </c>
      <c r="U10" s="37" t="s">
        <v>70</v>
      </c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</row>
    <row r="11" spans="1:45">
      <c r="A11" s="20"/>
      <c r="B11" s="29">
        <v>2.4500000000000002</v>
      </c>
      <c r="C11" s="29" t="s">
        <v>0</v>
      </c>
      <c r="D11" s="29">
        <v>2.48</v>
      </c>
      <c r="E11" s="29">
        <v>2.2799999999999998</v>
      </c>
      <c r="F11" s="29">
        <v>1.05</v>
      </c>
      <c r="G11" s="29">
        <v>0.9</v>
      </c>
      <c r="H11" s="29">
        <v>1.27</v>
      </c>
      <c r="I11" s="29">
        <v>0.89</v>
      </c>
      <c r="J11" s="29">
        <v>0.62</v>
      </c>
      <c r="K11" s="29">
        <v>0.5</v>
      </c>
      <c r="L11" s="29">
        <v>0.5</v>
      </c>
      <c r="M11" s="29">
        <v>0.53</v>
      </c>
      <c r="N11" s="29">
        <v>0.55000000000000004</v>
      </c>
      <c r="O11" s="29">
        <v>0.27</v>
      </c>
      <c r="P11" s="29">
        <v>0.32</v>
      </c>
      <c r="Q11" s="29">
        <v>0.5</v>
      </c>
      <c r="R11" s="20"/>
      <c r="S11" s="20">
        <v>0</v>
      </c>
      <c r="T11" s="20">
        <v>3.07</v>
      </c>
      <c r="U11" s="20">
        <v>2.69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</row>
    <row r="12" spans="1:45">
      <c r="A12" s="20"/>
      <c r="B12" s="29">
        <v>2.1</v>
      </c>
      <c r="C12" s="29">
        <v>2.6</v>
      </c>
      <c r="D12" s="29">
        <v>2.2799999999999998</v>
      </c>
      <c r="E12" s="29">
        <v>1.99</v>
      </c>
      <c r="F12" s="29">
        <v>0.5</v>
      </c>
      <c r="G12" s="29" t="s">
        <v>0</v>
      </c>
      <c r="H12" s="29">
        <v>1.02</v>
      </c>
      <c r="I12" s="29">
        <v>0.28999999999999998</v>
      </c>
      <c r="J12" s="29">
        <v>0.44</v>
      </c>
      <c r="K12" s="29" t="s">
        <v>0</v>
      </c>
      <c r="L12" s="29">
        <v>0.47</v>
      </c>
      <c r="M12" s="29">
        <v>0.45</v>
      </c>
      <c r="N12" s="29">
        <v>0.54</v>
      </c>
      <c r="O12" s="29" t="s">
        <v>0</v>
      </c>
      <c r="P12" s="29">
        <v>0.47</v>
      </c>
      <c r="Q12" s="29">
        <v>0.42</v>
      </c>
      <c r="R12" s="20"/>
      <c r="S12" s="20">
        <v>3</v>
      </c>
      <c r="T12" s="20">
        <v>1.35</v>
      </c>
      <c r="U12" s="20">
        <v>1.22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</row>
    <row r="13" spans="1:45">
      <c r="A13" s="20"/>
      <c r="B13" s="29">
        <v>2.2000000000000002</v>
      </c>
      <c r="C13" s="29" t="s">
        <v>0</v>
      </c>
      <c r="D13" s="29">
        <v>2.14</v>
      </c>
      <c r="E13" s="29">
        <v>1.93</v>
      </c>
      <c r="F13" s="29">
        <v>0.25</v>
      </c>
      <c r="G13" s="29" t="s">
        <v>0</v>
      </c>
      <c r="H13" s="29">
        <v>0.95</v>
      </c>
      <c r="I13" s="29">
        <v>0.43</v>
      </c>
      <c r="J13" s="29">
        <v>0.55000000000000004</v>
      </c>
      <c r="K13" s="29">
        <v>0.5</v>
      </c>
      <c r="L13" s="29">
        <v>0.38</v>
      </c>
      <c r="M13" s="29">
        <v>0.41</v>
      </c>
      <c r="N13" s="29">
        <v>0.47</v>
      </c>
      <c r="O13" s="29">
        <v>0.35</v>
      </c>
      <c r="P13" s="29">
        <v>0.36</v>
      </c>
      <c r="Q13" s="29">
        <v>0.47</v>
      </c>
      <c r="R13" s="20"/>
      <c r="S13" s="20">
        <v>9</v>
      </c>
      <c r="T13" s="20">
        <v>1.23</v>
      </c>
      <c r="U13" s="20">
        <v>1.03</v>
      </c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</row>
    <row r="14" spans="1:45">
      <c r="A14" s="20"/>
      <c r="B14" s="20" t="s">
        <v>0</v>
      </c>
      <c r="C14" s="20" t="s">
        <v>0</v>
      </c>
      <c r="D14" s="20">
        <v>2.08</v>
      </c>
      <c r="E14" s="20">
        <v>1.97</v>
      </c>
      <c r="F14" s="20">
        <v>1.5</v>
      </c>
      <c r="G14" s="20">
        <v>1.7</v>
      </c>
      <c r="H14" s="20">
        <v>1.4</v>
      </c>
      <c r="I14" s="20">
        <v>0.42</v>
      </c>
      <c r="J14" s="20">
        <v>0.35</v>
      </c>
      <c r="K14" s="20">
        <v>0.4</v>
      </c>
      <c r="L14" s="20">
        <v>0.27</v>
      </c>
      <c r="M14" s="20">
        <v>0.41</v>
      </c>
      <c r="N14" s="20">
        <v>0.47</v>
      </c>
      <c r="O14" s="20" t="s">
        <v>0</v>
      </c>
      <c r="P14" s="20">
        <v>0.63</v>
      </c>
      <c r="Q14" s="20">
        <v>0.3</v>
      </c>
      <c r="R14" s="20"/>
      <c r="S14" s="20">
        <v>12</v>
      </c>
      <c r="T14" s="20">
        <v>1.08</v>
      </c>
      <c r="U14" s="20">
        <v>1.02</v>
      </c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</row>
    <row r="15" spans="1:45">
      <c r="A15" s="20"/>
      <c r="B15" s="20">
        <v>2</v>
      </c>
      <c r="C15" s="20" t="s">
        <v>0</v>
      </c>
      <c r="D15" s="20">
        <v>2.2400000000000002</v>
      </c>
      <c r="E15" s="20">
        <v>1.96</v>
      </c>
      <c r="F15" s="20">
        <v>0.22</v>
      </c>
      <c r="G15" s="20" t="s">
        <v>0</v>
      </c>
      <c r="H15" s="20">
        <v>1.65</v>
      </c>
      <c r="I15" s="20">
        <v>0.74</v>
      </c>
      <c r="J15" s="20">
        <v>1</v>
      </c>
      <c r="K15" s="20" t="s">
        <v>0</v>
      </c>
      <c r="L15" s="20">
        <v>0.8</v>
      </c>
      <c r="M15" s="20">
        <v>0.4</v>
      </c>
      <c r="N15" s="20">
        <v>0.43</v>
      </c>
      <c r="O15" s="20" t="s">
        <v>0</v>
      </c>
      <c r="P15" s="20">
        <v>0.33</v>
      </c>
      <c r="Q15" s="20">
        <v>0.44</v>
      </c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</row>
    <row r="16" spans="1:45">
      <c r="A16" s="20"/>
      <c r="B16" s="20" t="s">
        <v>0</v>
      </c>
      <c r="C16" s="20" t="s">
        <v>0</v>
      </c>
      <c r="D16" s="20">
        <v>3.32</v>
      </c>
      <c r="E16" s="20">
        <v>1.9</v>
      </c>
      <c r="F16" s="20">
        <v>0.92</v>
      </c>
      <c r="G16" s="20" t="s">
        <v>0</v>
      </c>
      <c r="H16" s="20">
        <v>2.95</v>
      </c>
      <c r="I16" s="20">
        <v>0.5</v>
      </c>
      <c r="J16" s="20">
        <v>0.47</v>
      </c>
      <c r="K16" s="20">
        <v>0.5</v>
      </c>
      <c r="L16" s="20">
        <v>0.42</v>
      </c>
      <c r="M16" s="20">
        <v>0.4</v>
      </c>
      <c r="N16" s="20">
        <v>0.44</v>
      </c>
      <c r="O16" s="20">
        <v>0.5</v>
      </c>
      <c r="P16" s="20">
        <v>1.33</v>
      </c>
      <c r="Q16" s="20">
        <v>0.25</v>
      </c>
      <c r="R16" s="20"/>
      <c r="S16" s="23"/>
      <c r="T16" s="23"/>
      <c r="U16" s="23"/>
      <c r="V16" s="23"/>
      <c r="W16" s="23"/>
      <c r="X16" s="41"/>
      <c r="Y16" s="41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</row>
    <row r="17" spans="1:45">
      <c r="A17" s="20"/>
      <c r="B17" s="20">
        <v>2.27</v>
      </c>
      <c r="C17" s="20" t="s">
        <v>0</v>
      </c>
      <c r="D17" s="20">
        <v>2.0499999999999998</v>
      </c>
      <c r="E17" s="20">
        <v>1.94</v>
      </c>
      <c r="F17" s="20">
        <v>0.85</v>
      </c>
      <c r="G17" s="20">
        <v>0.9</v>
      </c>
      <c r="H17" s="20">
        <v>1.2</v>
      </c>
      <c r="I17" s="20">
        <v>0.53</v>
      </c>
      <c r="J17" s="20" t="s">
        <v>0</v>
      </c>
      <c r="K17" s="20">
        <v>0.7</v>
      </c>
      <c r="L17" s="20">
        <v>0.37</v>
      </c>
      <c r="M17" s="20">
        <v>0.37</v>
      </c>
      <c r="N17" s="20">
        <v>0.3</v>
      </c>
      <c r="O17" s="20">
        <v>0.4</v>
      </c>
      <c r="P17" s="20">
        <v>0.34</v>
      </c>
      <c r="Q17" s="20">
        <v>0.32</v>
      </c>
      <c r="R17" s="20"/>
      <c r="S17" s="16"/>
      <c r="T17" s="16"/>
      <c r="U17" s="16"/>
      <c r="V17" s="16"/>
      <c r="W17" s="16"/>
      <c r="X17" s="15"/>
      <c r="Y17" s="15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</row>
    <row r="18" spans="1:45">
      <c r="A18" s="20"/>
      <c r="B18" s="20" t="s">
        <v>0</v>
      </c>
      <c r="C18" s="20" t="s">
        <v>0</v>
      </c>
      <c r="D18" s="20">
        <v>2.04</v>
      </c>
      <c r="E18" s="20">
        <v>1.83</v>
      </c>
      <c r="F18" s="20">
        <v>1.05</v>
      </c>
      <c r="G18" s="20">
        <v>0.93</v>
      </c>
      <c r="H18" s="20">
        <v>1.77</v>
      </c>
      <c r="I18" s="20">
        <v>0.6</v>
      </c>
      <c r="J18" s="20" t="s">
        <v>0</v>
      </c>
      <c r="K18" s="20" t="s">
        <v>0</v>
      </c>
      <c r="L18" s="20">
        <v>0.39</v>
      </c>
      <c r="M18" s="20">
        <v>0.36</v>
      </c>
      <c r="N18" s="20">
        <v>0.3</v>
      </c>
      <c r="O18" s="20">
        <v>0.3</v>
      </c>
      <c r="P18" s="20">
        <v>0.43</v>
      </c>
      <c r="Q18" s="20">
        <v>0.31</v>
      </c>
      <c r="R18" s="20"/>
      <c r="S18" s="23"/>
      <c r="T18" s="16"/>
      <c r="U18" s="16"/>
      <c r="V18" s="23"/>
      <c r="W18" s="16"/>
      <c r="X18" s="15"/>
      <c r="Y18" s="15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</row>
    <row r="19" spans="1:45">
      <c r="A19" s="20"/>
      <c r="B19" s="20">
        <v>1.9</v>
      </c>
      <c r="C19" s="20" t="s">
        <v>0</v>
      </c>
      <c r="D19" s="20">
        <v>1.8</v>
      </c>
      <c r="E19" s="20">
        <v>1.77</v>
      </c>
      <c r="F19" s="20">
        <v>0.5</v>
      </c>
      <c r="G19" s="20">
        <v>1</v>
      </c>
      <c r="H19" s="20">
        <v>0.88</v>
      </c>
      <c r="I19" s="20">
        <v>0.44</v>
      </c>
      <c r="J19" s="20" t="s">
        <v>0</v>
      </c>
      <c r="K19" s="20">
        <v>0.3</v>
      </c>
      <c r="L19" s="20">
        <v>0.32</v>
      </c>
      <c r="M19" s="20">
        <v>0.25</v>
      </c>
      <c r="N19" s="20" t="s">
        <v>0</v>
      </c>
      <c r="O19" s="20" t="s">
        <v>0</v>
      </c>
      <c r="P19" s="20">
        <v>0.17</v>
      </c>
      <c r="Q19" s="20">
        <v>0.24</v>
      </c>
      <c r="R19" s="20"/>
      <c r="S19" s="23"/>
      <c r="T19" s="16"/>
      <c r="U19" s="16"/>
      <c r="V19" s="23"/>
      <c r="W19" s="16"/>
      <c r="X19" s="15"/>
      <c r="Y19" s="15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</row>
    <row r="20" spans="1:45">
      <c r="A20" s="20"/>
      <c r="B20" s="20">
        <v>2</v>
      </c>
      <c r="C20" s="20">
        <v>3.9</v>
      </c>
      <c r="D20" s="20">
        <v>1.92</v>
      </c>
      <c r="E20" s="20">
        <v>1.84</v>
      </c>
      <c r="F20" s="20">
        <v>0.2</v>
      </c>
      <c r="G20" s="20" t="s">
        <v>0</v>
      </c>
      <c r="H20" s="20">
        <v>1.19</v>
      </c>
      <c r="I20" s="20">
        <v>0.33</v>
      </c>
      <c r="J20" s="20">
        <v>0.4</v>
      </c>
      <c r="K20" s="20">
        <v>0.35</v>
      </c>
      <c r="L20" s="20">
        <v>0.24</v>
      </c>
      <c r="M20" s="20">
        <v>0.28000000000000003</v>
      </c>
      <c r="N20" s="20">
        <v>0.3</v>
      </c>
      <c r="O20" s="20" t="s">
        <v>0</v>
      </c>
      <c r="P20" s="20">
        <v>0.33</v>
      </c>
      <c r="Q20" s="20">
        <v>0.28999999999999998</v>
      </c>
      <c r="R20" s="20"/>
      <c r="S20" s="23"/>
      <c r="T20" s="16"/>
      <c r="U20" s="16"/>
      <c r="V20" s="23"/>
      <c r="W20" s="16"/>
      <c r="X20" s="15"/>
      <c r="Y20" s="15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</row>
    <row r="21" spans="1:45">
      <c r="A21" s="20"/>
      <c r="B21" s="20">
        <v>2.13</v>
      </c>
      <c r="C21" s="20" t="s">
        <v>0</v>
      </c>
      <c r="D21" s="20">
        <v>2.0499999999999998</v>
      </c>
      <c r="E21" s="20">
        <v>1.91</v>
      </c>
      <c r="F21" s="20" t="s">
        <v>0</v>
      </c>
      <c r="G21" s="20" t="s">
        <v>0</v>
      </c>
      <c r="H21" s="20">
        <v>1.29</v>
      </c>
      <c r="I21" s="20">
        <v>0.33</v>
      </c>
      <c r="J21" s="20">
        <v>0.3</v>
      </c>
      <c r="K21" s="20" t="s">
        <v>0</v>
      </c>
      <c r="L21" s="20">
        <v>0.28000000000000003</v>
      </c>
      <c r="M21" s="20">
        <v>0.34</v>
      </c>
      <c r="N21" s="20">
        <v>0.2</v>
      </c>
      <c r="O21" s="20" t="s">
        <v>0</v>
      </c>
      <c r="P21" s="20">
        <v>0.27</v>
      </c>
      <c r="Q21" s="20">
        <v>0.4</v>
      </c>
      <c r="R21" s="20"/>
      <c r="S21" s="23"/>
      <c r="T21" s="16"/>
      <c r="U21" s="16"/>
      <c r="V21" s="23"/>
      <c r="W21" s="16"/>
      <c r="X21" s="15"/>
      <c r="Y21" s="15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</row>
    <row r="22" spans="1:45">
      <c r="A22" s="20"/>
      <c r="B22" s="20" t="s">
        <v>0</v>
      </c>
      <c r="C22" s="20">
        <v>3.2</v>
      </c>
      <c r="D22" s="20">
        <v>1.8</v>
      </c>
      <c r="E22" s="20">
        <v>1.81</v>
      </c>
      <c r="F22" s="20">
        <v>0.3</v>
      </c>
      <c r="G22" s="20" t="s">
        <v>0</v>
      </c>
      <c r="H22" s="20">
        <v>0.85</v>
      </c>
      <c r="I22" s="20">
        <v>0.27</v>
      </c>
      <c r="J22" s="20">
        <v>0.5</v>
      </c>
      <c r="K22" s="20" t="s">
        <v>0</v>
      </c>
      <c r="L22" s="20">
        <v>0.3</v>
      </c>
      <c r="M22" s="20">
        <v>0.41</v>
      </c>
      <c r="N22" s="20">
        <v>0.4</v>
      </c>
      <c r="O22" s="20" t="s">
        <v>0</v>
      </c>
      <c r="P22" s="20">
        <v>0.3</v>
      </c>
      <c r="Q22" s="20">
        <v>0.31</v>
      </c>
      <c r="R22" s="20"/>
      <c r="S22" s="16"/>
      <c r="T22" s="16"/>
      <c r="U22" s="16"/>
      <c r="V22" s="16"/>
      <c r="W22" s="16"/>
      <c r="X22" s="15"/>
      <c r="Y22" s="15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</row>
    <row r="23" spans="1:45">
      <c r="A23" s="20"/>
      <c r="B23" s="20" t="s">
        <v>0</v>
      </c>
      <c r="C23" s="20">
        <v>1.8</v>
      </c>
      <c r="D23" s="20">
        <v>1.93</v>
      </c>
      <c r="E23" s="20">
        <v>1.78</v>
      </c>
      <c r="F23" s="20">
        <v>0.6</v>
      </c>
      <c r="G23" s="20" t="s">
        <v>0</v>
      </c>
      <c r="H23" s="20">
        <v>1.17</v>
      </c>
      <c r="I23" s="20">
        <v>0.26</v>
      </c>
      <c r="J23" s="20">
        <v>0.4</v>
      </c>
      <c r="K23" s="20" t="s">
        <v>0</v>
      </c>
      <c r="L23" s="20">
        <v>0.53</v>
      </c>
      <c r="M23" s="20">
        <v>0.4</v>
      </c>
      <c r="N23" s="20">
        <v>0.35</v>
      </c>
      <c r="O23" s="20" t="s">
        <v>0</v>
      </c>
      <c r="P23" s="20">
        <v>0.38</v>
      </c>
      <c r="Q23" s="20">
        <v>0.69</v>
      </c>
      <c r="R23" s="20"/>
      <c r="S23" s="45"/>
      <c r="T23" s="45"/>
      <c r="U23" s="45"/>
      <c r="V23" s="45"/>
      <c r="W23" s="45"/>
      <c r="X23" s="15"/>
      <c r="Y23" s="15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</row>
    <row r="24" spans="1:45">
      <c r="A24" s="20"/>
      <c r="B24" s="29" t="s">
        <v>0</v>
      </c>
      <c r="C24" s="29">
        <v>2.4</v>
      </c>
      <c r="D24" s="29">
        <v>2.1800000000000002</v>
      </c>
      <c r="E24" s="29">
        <v>2.2999999999999998</v>
      </c>
      <c r="F24" s="29">
        <v>1.8</v>
      </c>
      <c r="G24" s="29">
        <v>0.53</v>
      </c>
      <c r="H24" s="29">
        <v>0.64</v>
      </c>
      <c r="I24" s="29">
        <v>1.6</v>
      </c>
      <c r="J24" s="29" t="s">
        <v>0</v>
      </c>
      <c r="K24" s="29">
        <v>0.41</v>
      </c>
      <c r="L24" s="29">
        <v>0.36</v>
      </c>
      <c r="M24" s="29">
        <v>0.4</v>
      </c>
      <c r="N24" s="29">
        <v>0.6</v>
      </c>
      <c r="O24" s="29">
        <v>0.5</v>
      </c>
      <c r="P24" s="29">
        <v>0.4</v>
      </c>
      <c r="Q24" s="29" t="s">
        <v>0</v>
      </c>
      <c r="R24" s="20"/>
      <c r="X24" s="15"/>
      <c r="Y24" s="15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</row>
    <row r="25" spans="1:45">
      <c r="A25" s="20"/>
      <c r="B25" s="29" t="s">
        <v>0</v>
      </c>
      <c r="C25" s="29">
        <v>2</v>
      </c>
      <c r="D25" s="29">
        <v>2.34</v>
      </c>
      <c r="E25" s="29">
        <v>2.37</v>
      </c>
      <c r="F25" s="29" t="s">
        <v>0</v>
      </c>
      <c r="G25" s="29">
        <v>0.48</v>
      </c>
      <c r="H25" s="29">
        <v>0.36</v>
      </c>
      <c r="I25" s="29">
        <v>1.1000000000000001</v>
      </c>
      <c r="J25" s="29" t="s">
        <v>0</v>
      </c>
      <c r="K25" s="29">
        <v>0.93</v>
      </c>
      <c r="L25" s="29">
        <v>0.38</v>
      </c>
      <c r="M25" s="29">
        <v>1.75</v>
      </c>
      <c r="N25" s="29" t="s">
        <v>0</v>
      </c>
      <c r="O25" s="29">
        <v>0.44</v>
      </c>
      <c r="P25" s="29">
        <v>0.42</v>
      </c>
      <c r="Q25" s="29">
        <v>1.3</v>
      </c>
      <c r="R25" s="20"/>
      <c r="X25" s="15"/>
      <c r="Y25" s="15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</row>
    <row r="26" spans="1:45">
      <c r="A26" s="20"/>
      <c r="B26" s="29">
        <v>2.4</v>
      </c>
      <c r="C26" s="29" t="s">
        <v>0</v>
      </c>
      <c r="D26" s="29">
        <v>2.27</v>
      </c>
      <c r="E26" s="29">
        <v>2.34</v>
      </c>
      <c r="F26" s="29" t="s">
        <v>0</v>
      </c>
      <c r="G26" s="29">
        <v>0.43</v>
      </c>
      <c r="H26" s="29">
        <v>0.43</v>
      </c>
      <c r="I26" s="29">
        <v>1.47</v>
      </c>
      <c r="J26" s="29" t="s">
        <v>0</v>
      </c>
      <c r="K26" s="29">
        <v>0.54</v>
      </c>
      <c r="L26" s="29">
        <v>0.56999999999999995</v>
      </c>
      <c r="M26" s="29">
        <v>1.1000000000000001</v>
      </c>
      <c r="N26" s="29" t="s">
        <v>0</v>
      </c>
      <c r="O26" s="29">
        <v>0.61</v>
      </c>
      <c r="P26" s="29">
        <v>0.47</v>
      </c>
      <c r="Q26" s="29">
        <v>1.4</v>
      </c>
      <c r="R26" s="20"/>
      <c r="X26" s="15"/>
      <c r="Y26" s="15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</row>
    <row r="27" spans="1:45">
      <c r="A27" s="20"/>
      <c r="B27" s="29">
        <v>2.5</v>
      </c>
      <c r="C27" s="29" t="s">
        <v>0</v>
      </c>
      <c r="D27" s="29">
        <v>2.41</v>
      </c>
      <c r="E27" s="29">
        <v>2.41</v>
      </c>
      <c r="F27" s="29">
        <v>1.1000000000000001</v>
      </c>
      <c r="G27" s="29">
        <v>0.95</v>
      </c>
      <c r="H27" s="29">
        <v>0.36</v>
      </c>
      <c r="I27" s="29">
        <v>1.22</v>
      </c>
      <c r="J27" s="29" t="s">
        <v>0</v>
      </c>
      <c r="K27" s="29">
        <v>0.55000000000000004</v>
      </c>
      <c r="L27" s="29">
        <v>0.41</v>
      </c>
      <c r="M27" s="29">
        <v>1.5</v>
      </c>
      <c r="N27" s="29" t="s">
        <v>0</v>
      </c>
      <c r="O27" s="29">
        <v>0.5</v>
      </c>
      <c r="P27" s="29">
        <v>0.49</v>
      </c>
      <c r="Q27" s="29">
        <v>1.2</v>
      </c>
      <c r="R27" s="20"/>
      <c r="X27" s="15"/>
      <c r="Y27" s="15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</row>
    <row r="28" spans="1:45">
      <c r="A28" s="20"/>
      <c r="B28" s="29">
        <v>2.83</v>
      </c>
      <c r="C28" s="29">
        <v>2.2000000000000002</v>
      </c>
      <c r="D28" s="29">
        <v>2.0499999999999998</v>
      </c>
      <c r="E28" s="29">
        <v>2.2999999999999998</v>
      </c>
      <c r="F28" s="29" t="s">
        <v>0</v>
      </c>
      <c r="G28" s="29">
        <v>0.33</v>
      </c>
      <c r="H28" s="29">
        <v>0.6</v>
      </c>
      <c r="I28" s="29">
        <v>1.1299999999999999</v>
      </c>
      <c r="J28" s="29" t="s">
        <v>0</v>
      </c>
      <c r="K28" s="29">
        <v>0.5</v>
      </c>
      <c r="L28" s="29">
        <v>0.36</v>
      </c>
      <c r="M28" s="29">
        <v>0.76</v>
      </c>
      <c r="N28" s="29" t="s">
        <v>0</v>
      </c>
      <c r="O28" s="29">
        <v>0.59</v>
      </c>
      <c r="P28" s="29">
        <v>0.42</v>
      </c>
      <c r="Q28" s="29">
        <v>0.8</v>
      </c>
      <c r="R28" s="20"/>
      <c r="S28" s="20"/>
      <c r="T28" s="20"/>
      <c r="U28" s="41"/>
      <c r="V28" s="20"/>
      <c r="W28" s="41"/>
      <c r="X28" s="41"/>
      <c r="Y28" s="41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</row>
    <row r="29" spans="1:45">
      <c r="A29" s="20"/>
      <c r="B29" s="29">
        <v>2.5</v>
      </c>
      <c r="C29" s="29">
        <v>2.38</v>
      </c>
      <c r="D29" s="29">
        <v>2.2000000000000002</v>
      </c>
      <c r="E29" s="29">
        <v>2.65</v>
      </c>
      <c r="F29" s="29">
        <v>1.25</v>
      </c>
      <c r="G29" s="29">
        <v>0.17</v>
      </c>
      <c r="H29" s="29">
        <v>0.41</v>
      </c>
      <c r="I29" s="29">
        <v>1.04</v>
      </c>
      <c r="J29" s="29" t="s">
        <v>0</v>
      </c>
      <c r="K29" s="29">
        <v>0.48</v>
      </c>
      <c r="L29" s="29">
        <v>0.36</v>
      </c>
      <c r="M29" s="29">
        <v>0.84</v>
      </c>
      <c r="N29" s="29" t="s">
        <v>0</v>
      </c>
      <c r="O29" s="29">
        <v>0.56999999999999995</v>
      </c>
      <c r="P29" s="29">
        <v>0.33</v>
      </c>
      <c r="Q29" s="29">
        <v>1.5</v>
      </c>
      <c r="R29" s="20"/>
      <c r="S29" s="20"/>
      <c r="T29" s="20"/>
      <c r="U29" s="41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</row>
    <row r="30" spans="1:45">
      <c r="A30" s="20"/>
      <c r="B30" s="29">
        <v>2.6</v>
      </c>
      <c r="C30" s="29">
        <v>2.1</v>
      </c>
      <c r="D30" s="29">
        <v>2.21</v>
      </c>
      <c r="E30" s="29">
        <v>2.2599999999999998</v>
      </c>
      <c r="F30" s="29">
        <v>1.4</v>
      </c>
      <c r="G30" s="29">
        <v>1.45</v>
      </c>
      <c r="H30" s="29">
        <v>1.03</v>
      </c>
      <c r="I30" s="29">
        <v>1.58</v>
      </c>
      <c r="J30" s="29" t="s">
        <v>0</v>
      </c>
      <c r="K30" s="29">
        <v>0.61</v>
      </c>
      <c r="L30" s="29">
        <v>0.36</v>
      </c>
      <c r="M30" s="29">
        <v>0.8</v>
      </c>
      <c r="N30" s="29" t="s">
        <v>0</v>
      </c>
      <c r="O30" s="29">
        <v>0.53</v>
      </c>
      <c r="P30" s="29">
        <v>0.55000000000000004</v>
      </c>
      <c r="Q30" s="29">
        <v>0.6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</row>
    <row r="31" spans="1:45">
      <c r="A31" s="20"/>
      <c r="B31" s="29" t="s">
        <v>0</v>
      </c>
      <c r="C31" s="29">
        <v>2.2999999999999998</v>
      </c>
      <c r="D31" s="29">
        <v>2.15</v>
      </c>
      <c r="E31" s="29">
        <v>2.63</v>
      </c>
      <c r="F31" s="29">
        <v>1.1000000000000001</v>
      </c>
      <c r="G31" s="29">
        <v>0.75</v>
      </c>
      <c r="H31" s="29">
        <v>0.3</v>
      </c>
      <c r="I31" s="29">
        <v>1.93</v>
      </c>
      <c r="J31" s="29" t="s">
        <v>0</v>
      </c>
      <c r="K31" s="29">
        <v>0.5</v>
      </c>
      <c r="L31" s="29">
        <v>0.46</v>
      </c>
      <c r="M31" s="29">
        <v>0.95</v>
      </c>
      <c r="N31" s="29" t="s">
        <v>0</v>
      </c>
      <c r="O31" s="29">
        <v>0.41</v>
      </c>
      <c r="P31" s="29">
        <v>0.54</v>
      </c>
      <c r="Q31" s="29">
        <v>1.3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</row>
    <row r="32" spans="1:45">
      <c r="A32" s="20"/>
      <c r="B32" s="29" t="s">
        <v>0</v>
      </c>
      <c r="C32" s="29" t="s">
        <v>0</v>
      </c>
      <c r="D32" s="29">
        <v>2.0299999999999998</v>
      </c>
      <c r="E32" s="29">
        <v>2.42</v>
      </c>
      <c r="F32" s="29">
        <v>0.8</v>
      </c>
      <c r="G32" s="29">
        <v>1.2</v>
      </c>
      <c r="H32" s="29">
        <v>0.45</v>
      </c>
      <c r="I32" s="29">
        <v>1.25</v>
      </c>
      <c r="J32" s="29">
        <v>0.4</v>
      </c>
      <c r="K32" s="29">
        <v>0.5</v>
      </c>
      <c r="L32" s="29">
        <v>0.48</v>
      </c>
      <c r="M32" s="29">
        <v>0.78</v>
      </c>
      <c r="N32" s="29" t="s">
        <v>0</v>
      </c>
      <c r="O32" s="29">
        <v>0.5</v>
      </c>
      <c r="P32" s="29">
        <v>0.46</v>
      </c>
      <c r="Q32" s="29">
        <v>0.78</v>
      </c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</row>
    <row r="33" spans="1:45">
      <c r="A33" s="20"/>
      <c r="B33" s="29" t="s">
        <v>0</v>
      </c>
      <c r="C33" s="29" t="s">
        <v>0</v>
      </c>
      <c r="D33" s="29">
        <v>1.94</v>
      </c>
      <c r="E33" s="29">
        <v>2.36</v>
      </c>
      <c r="F33" s="29">
        <v>1</v>
      </c>
      <c r="G33" s="29" t="s">
        <v>0</v>
      </c>
      <c r="H33" s="29">
        <v>0.38</v>
      </c>
      <c r="I33" s="29">
        <v>1.29</v>
      </c>
      <c r="J33" s="29">
        <v>0.6</v>
      </c>
      <c r="K33" s="29">
        <v>0.7</v>
      </c>
      <c r="L33" s="29">
        <v>0.32</v>
      </c>
      <c r="M33" s="29">
        <v>0.7</v>
      </c>
      <c r="N33" s="29" t="s">
        <v>0</v>
      </c>
      <c r="O33" s="29">
        <v>0.6</v>
      </c>
      <c r="P33" s="29">
        <v>0.41</v>
      </c>
      <c r="Q33" s="29">
        <v>0.44</v>
      </c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</row>
    <row r="34" spans="1:45">
      <c r="A34" s="20"/>
      <c r="B34" s="42">
        <v>2.2000000000000002</v>
      </c>
      <c r="C34" s="20" t="s">
        <v>0</v>
      </c>
      <c r="D34" s="42">
        <v>2.0299999999999998</v>
      </c>
      <c r="E34" s="20">
        <v>2.39</v>
      </c>
      <c r="F34" s="42">
        <v>1.9</v>
      </c>
      <c r="G34" s="20">
        <v>0.2</v>
      </c>
      <c r="H34" s="42">
        <v>0.3</v>
      </c>
      <c r="I34" s="20">
        <v>1.88</v>
      </c>
      <c r="J34" s="42">
        <v>0.35</v>
      </c>
      <c r="K34" s="20" t="s">
        <v>0</v>
      </c>
      <c r="L34" s="42">
        <v>0.55000000000000004</v>
      </c>
      <c r="M34" s="20">
        <v>0.34</v>
      </c>
      <c r="N34" s="42">
        <v>0.4</v>
      </c>
      <c r="O34" s="20" t="s">
        <v>0</v>
      </c>
      <c r="P34" s="42">
        <v>0.48</v>
      </c>
      <c r="Q34" s="20">
        <v>0.39</v>
      </c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</row>
    <row r="35" spans="1:45">
      <c r="A35" s="20"/>
      <c r="B35" s="20" t="s">
        <v>0</v>
      </c>
      <c r="C35" s="20">
        <v>2.7</v>
      </c>
      <c r="D35" s="20">
        <v>2.2599999999999998</v>
      </c>
      <c r="E35" s="20">
        <v>2.4700000000000002</v>
      </c>
      <c r="F35" s="20" t="s">
        <v>0</v>
      </c>
      <c r="G35" s="20">
        <v>0.2</v>
      </c>
      <c r="H35" s="20">
        <v>0.28000000000000003</v>
      </c>
      <c r="I35" s="20">
        <v>1.47</v>
      </c>
      <c r="J35" s="20">
        <v>0.55000000000000004</v>
      </c>
      <c r="K35" s="20" t="s">
        <v>0</v>
      </c>
      <c r="L35" s="20">
        <v>0.43</v>
      </c>
      <c r="M35" s="20">
        <v>0.46</v>
      </c>
      <c r="N35" s="20">
        <v>0.52</v>
      </c>
      <c r="O35" s="20" t="s">
        <v>0</v>
      </c>
      <c r="P35" s="20">
        <v>0.35</v>
      </c>
      <c r="Q35" s="20">
        <v>0.41</v>
      </c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</row>
    <row r="36" spans="1:45">
      <c r="A36" s="20"/>
      <c r="B36" s="20">
        <v>2.65</v>
      </c>
      <c r="C36" s="20" t="s">
        <v>0</v>
      </c>
      <c r="D36" s="20">
        <v>2.08</v>
      </c>
      <c r="E36" s="20">
        <v>2.29</v>
      </c>
      <c r="F36" s="20" t="s">
        <v>0</v>
      </c>
      <c r="G36" s="20">
        <v>0.4</v>
      </c>
      <c r="H36" s="20">
        <v>0.36</v>
      </c>
      <c r="I36" s="20">
        <v>1.78</v>
      </c>
      <c r="J36" s="20">
        <v>0.43</v>
      </c>
      <c r="K36" s="20" t="s">
        <v>0</v>
      </c>
      <c r="L36" s="20">
        <v>0.56000000000000005</v>
      </c>
      <c r="M36" s="20">
        <v>0.63</v>
      </c>
      <c r="N36" s="20">
        <v>0.46</v>
      </c>
      <c r="O36" s="20" t="s">
        <v>0</v>
      </c>
      <c r="P36" s="20">
        <v>0.6</v>
      </c>
      <c r="Q36" s="20">
        <v>0.44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</row>
    <row r="37" spans="1:45">
      <c r="A37" s="20"/>
      <c r="B37" s="20" t="s">
        <v>0</v>
      </c>
      <c r="C37" s="20" t="s">
        <v>0</v>
      </c>
      <c r="D37" s="20">
        <v>2.09</v>
      </c>
      <c r="E37" s="20">
        <v>2.4</v>
      </c>
      <c r="F37" s="20">
        <v>1.4</v>
      </c>
      <c r="G37" s="20">
        <v>0.2</v>
      </c>
      <c r="H37" s="20">
        <v>0.4</v>
      </c>
      <c r="I37" s="20">
        <v>1.55</v>
      </c>
      <c r="J37" s="20">
        <v>0.4</v>
      </c>
      <c r="K37" s="20" t="s">
        <v>0</v>
      </c>
      <c r="L37" s="20">
        <v>0.46</v>
      </c>
      <c r="M37" s="20">
        <v>0.61</v>
      </c>
      <c r="N37" s="20">
        <v>0.4</v>
      </c>
      <c r="O37" s="20" t="s">
        <v>0</v>
      </c>
      <c r="P37" s="20">
        <v>0.42</v>
      </c>
      <c r="Q37" s="20">
        <v>0.43</v>
      </c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</row>
    <row r="38" spans="1:45">
      <c r="A38" s="20"/>
      <c r="B38" s="20" t="s">
        <v>0</v>
      </c>
      <c r="C38" s="20">
        <v>2.1</v>
      </c>
      <c r="D38" s="20">
        <v>1.96</v>
      </c>
      <c r="E38" s="20">
        <v>2.33</v>
      </c>
      <c r="F38" s="20" t="s">
        <v>0</v>
      </c>
      <c r="G38" s="20">
        <v>0.4</v>
      </c>
      <c r="H38" s="20">
        <v>0.43</v>
      </c>
      <c r="I38" s="20">
        <v>1.78</v>
      </c>
      <c r="J38" s="20">
        <v>0.37</v>
      </c>
      <c r="K38" s="20">
        <v>0.6</v>
      </c>
      <c r="L38" s="20">
        <v>0.35</v>
      </c>
      <c r="M38" s="20">
        <v>0.4</v>
      </c>
      <c r="N38" s="20">
        <v>0.35</v>
      </c>
      <c r="O38" s="20" t="s">
        <v>0</v>
      </c>
      <c r="P38" s="20">
        <v>0.55000000000000004</v>
      </c>
      <c r="Q38" s="20">
        <v>0.44</v>
      </c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</row>
    <row r="39" spans="1:45">
      <c r="A39" s="20"/>
      <c r="B39" s="20">
        <v>2.4</v>
      </c>
      <c r="C39" s="20">
        <v>2.1</v>
      </c>
      <c r="D39" s="20">
        <v>2.0699999999999998</v>
      </c>
      <c r="E39" s="20">
        <v>2.17</v>
      </c>
      <c r="F39" s="20" t="s">
        <v>0</v>
      </c>
      <c r="G39" s="20">
        <v>1.5</v>
      </c>
      <c r="H39" s="20">
        <v>0.56999999999999995</v>
      </c>
      <c r="I39" s="20">
        <v>1.54</v>
      </c>
      <c r="J39" s="20">
        <v>0.5</v>
      </c>
      <c r="K39" s="20" t="s">
        <v>0</v>
      </c>
      <c r="L39" s="20">
        <v>0.53</v>
      </c>
      <c r="M39" s="20">
        <v>0.45</v>
      </c>
      <c r="N39" s="20">
        <v>0.35</v>
      </c>
      <c r="O39" s="20" t="s">
        <v>0</v>
      </c>
      <c r="P39" s="20">
        <v>0.62</v>
      </c>
      <c r="Q39" s="20">
        <v>0.49</v>
      </c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</row>
    <row r="40" spans="1:45">
      <c r="A40" s="20"/>
      <c r="B40" s="20">
        <v>2.65</v>
      </c>
      <c r="C40" s="20" t="s">
        <v>0</v>
      </c>
      <c r="D40" s="20">
        <v>2.6</v>
      </c>
      <c r="E40" s="20">
        <v>2.2599999999999998</v>
      </c>
      <c r="F40" s="20">
        <v>1.37</v>
      </c>
      <c r="G40" s="20">
        <v>0.8</v>
      </c>
      <c r="H40" s="20">
        <v>0.66</v>
      </c>
      <c r="I40" s="20">
        <v>1.36</v>
      </c>
      <c r="J40" s="20">
        <v>0.4</v>
      </c>
      <c r="K40" s="20" t="s">
        <v>0</v>
      </c>
      <c r="L40" s="20">
        <v>0.46</v>
      </c>
      <c r="M40" s="20">
        <v>0.51</v>
      </c>
      <c r="N40" s="20">
        <v>0.4</v>
      </c>
      <c r="O40" s="20">
        <v>1.3</v>
      </c>
      <c r="P40" s="20">
        <v>0.75</v>
      </c>
      <c r="Q40" s="20">
        <v>0.46</v>
      </c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</row>
    <row r="41" spans="1:45">
      <c r="A41" s="20"/>
      <c r="B41" s="20" t="s">
        <v>0</v>
      </c>
      <c r="C41" s="20" t="s">
        <v>0</v>
      </c>
      <c r="D41" s="20">
        <v>2.2000000000000002</v>
      </c>
      <c r="E41" s="20">
        <v>2.21</v>
      </c>
      <c r="F41" s="20">
        <v>2</v>
      </c>
      <c r="G41" s="20">
        <v>2.2999999999999998</v>
      </c>
      <c r="H41" s="20">
        <v>0.56999999999999995</v>
      </c>
      <c r="I41" s="20">
        <v>1.61</v>
      </c>
      <c r="J41" s="20">
        <v>0.45</v>
      </c>
      <c r="K41" s="20">
        <v>0.4</v>
      </c>
      <c r="L41" s="20">
        <v>0.54</v>
      </c>
      <c r="M41" s="20">
        <v>0.44</v>
      </c>
      <c r="N41" s="20">
        <v>0.2</v>
      </c>
      <c r="O41" s="20">
        <v>0.8</v>
      </c>
      <c r="P41" s="20">
        <v>0.33</v>
      </c>
      <c r="Q41" s="20">
        <v>0.32</v>
      </c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</row>
    <row r="42" spans="1:45">
      <c r="A42" s="20"/>
      <c r="B42" s="20" t="s">
        <v>0</v>
      </c>
      <c r="C42" s="20">
        <v>2.6</v>
      </c>
      <c r="D42" s="20">
        <v>2.2400000000000002</v>
      </c>
      <c r="E42" s="20">
        <v>2.2400000000000002</v>
      </c>
      <c r="F42" s="20">
        <v>0.9</v>
      </c>
      <c r="G42" s="20">
        <v>0.43</v>
      </c>
      <c r="H42" s="20">
        <v>0.83</v>
      </c>
      <c r="I42" s="20">
        <v>1.6</v>
      </c>
      <c r="J42" s="20">
        <v>0.4</v>
      </c>
      <c r="K42" s="20" t="s">
        <v>0</v>
      </c>
      <c r="L42" s="20">
        <v>0.42</v>
      </c>
      <c r="M42" s="20">
        <v>0.39</v>
      </c>
      <c r="N42" s="20">
        <v>0.37</v>
      </c>
      <c r="O42" s="20" t="s">
        <v>0</v>
      </c>
      <c r="P42" s="20">
        <v>0.48</v>
      </c>
      <c r="Q42" s="20">
        <v>0.47</v>
      </c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</row>
    <row r="43" spans="1:45">
      <c r="A43" s="20"/>
      <c r="B43" s="20">
        <v>2.4</v>
      </c>
      <c r="C43" s="20" t="s">
        <v>0</v>
      </c>
      <c r="D43" s="20">
        <v>1.98</v>
      </c>
      <c r="E43" s="20">
        <v>2.4</v>
      </c>
      <c r="F43" s="20">
        <v>1.65</v>
      </c>
      <c r="G43" s="20">
        <v>0.45</v>
      </c>
      <c r="H43" s="20">
        <v>0.27</v>
      </c>
      <c r="I43" s="20">
        <v>1.38</v>
      </c>
      <c r="J43" s="20">
        <v>0.45</v>
      </c>
      <c r="K43" s="20" t="s">
        <v>0</v>
      </c>
      <c r="L43" s="20">
        <v>0.55000000000000004</v>
      </c>
      <c r="M43" s="20">
        <v>0.41</v>
      </c>
      <c r="N43" s="20">
        <v>0.35</v>
      </c>
      <c r="O43" s="20" t="s">
        <v>0</v>
      </c>
      <c r="P43" s="20">
        <v>0.57999999999999996</v>
      </c>
      <c r="Q43" s="20">
        <v>0.34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</row>
    <row r="44" spans="1:45">
      <c r="A44" s="20"/>
      <c r="B44" s="87" t="s">
        <v>0</v>
      </c>
      <c r="C44" s="30" t="s">
        <v>0</v>
      </c>
      <c r="D44" s="87">
        <v>3.13</v>
      </c>
      <c r="E44" s="30">
        <v>3.57</v>
      </c>
      <c r="F44" s="87" t="s">
        <v>0</v>
      </c>
      <c r="G44" s="30">
        <v>2.5499999999999998</v>
      </c>
      <c r="H44" s="87">
        <v>1.6</v>
      </c>
      <c r="I44" s="30">
        <v>1.38</v>
      </c>
      <c r="J44" s="87">
        <v>0.8</v>
      </c>
      <c r="K44" s="30">
        <v>1.1000000000000001</v>
      </c>
      <c r="L44" s="87">
        <v>1.54</v>
      </c>
      <c r="M44" s="30">
        <v>1.3</v>
      </c>
      <c r="N44" s="87">
        <v>0.9</v>
      </c>
      <c r="O44" s="30">
        <v>1.2</v>
      </c>
      <c r="P44" s="87">
        <v>1.49</v>
      </c>
      <c r="Q44" s="30">
        <v>0.8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</row>
    <row r="45" spans="1:45">
      <c r="A45" s="20"/>
      <c r="B45" s="87" t="s">
        <v>0</v>
      </c>
      <c r="C45" s="30" t="s">
        <v>0</v>
      </c>
      <c r="D45" s="87">
        <v>2.79</v>
      </c>
      <c r="E45" s="30">
        <v>2.76</v>
      </c>
      <c r="F45" s="87">
        <v>0.67</v>
      </c>
      <c r="G45" s="30" t="s">
        <v>0</v>
      </c>
      <c r="H45" s="87">
        <v>1.4</v>
      </c>
      <c r="I45" s="30">
        <v>0.8</v>
      </c>
      <c r="J45" s="87">
        <v>0.75</v>
      </c>
      <c r="K45" s="30">
        <v>1.45</v>
      </c>
      <c r="L45" s="87">
        <v>0.9</v>
      </c>
      <c r="M45" s="30">
        <v>1.18</v>
      </c>
      <c r="N45" s="87">
        <v>0.5</v>
      </c>
      <c r="O45" s="30">
        <v>1</v>
      </c>
      <c r="P45" s="87">
        <v>0.9</v>
      </c>
      <c r="Q45" s="30">
        <v>0.53</v>
      </c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</row>
    <row r="46" spans="1:45">
      <c r="A46" s="20"/>
      <c r="B46" s="87" t="s">
        <v>0</v>
      </c>
      <c r="C46" s="30" t="s">
        <v>0</v>
      </c>
      <c r="D46" s="87">
        <v>2.77</v>
      </c>
      <c r="E46" s="30">
        <v>3.01</v>
      </c>
      <c r="F46" s="87">
        <v>0.56999999999999995</v>
      </c>
      <c r="G46" s="30" t="s">
        <v>0</v>
      </c>
      <c r="H46" s="87">
        <v>1.48</v>
      </c>
      <c r="I46" s="30">
        <v>0.57999999999999996</v>
      </c>
      <c r="J46" s="87">
        <v>0.73</v>
      </c>
      <c r="K46" s="30">
        <v>1.1299999999999999</v>
      </c>
      <c r="L46" s="87">
        <v>0.62</v>
      </c>
      <c r="M46" s="30">
        <v>0.56999999999999995</v>
      </c>
      <c r="N46" s="87">
        <v>0.56999999999999995</v>
      </c>
      <c r="O46" s="30">
        <v>0.9</v>
      </c>
      <c r="P46" s="87">
        <v>0.57999999999999996</v>
      </c>
      <c r="Q46" s="30">
        <v>0.55000000000000004</v>
      </c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</row>
    <row r="47" spans="1:45">
      <c r="A47" s="20"/>
      <c r="B47" s="87" t="s">
        <v>0</v>
      </c>
      <c r="C47" s="30" t="s">
        <v>0</v>
      </c>
      <c r="D47" s="87">
        <v>2.6</v>
      </c>
      <c r="E47" s="30">
        <v>2.93</v>
      </c>
      <c r="F47" s="87">
        <v>0.38</v>
      </c>
      <c r="G47" s="30" t="s">
        <v>0</v>
      </c>
      <c r="H47" s="87">
        <v>1.45</v>
      </c>
      <c r="I47" s="30">
        <v>0.79</v>
      </c>
      <c r="J47" s="87">
        <v>0.55000000000000004</v>
      </c>
      <c r="K47" s="30">
        <v>0.53</v>
      </c>
      <c r="L47" s="87">
        <v>0.69</v>
      </c>
      <c r="M47" s="30">
        <v>0.62</v>
      </c>
      <c r="N47" s="87">
        <v>0.53</v>
      </c>
      <c r="O47" s="30">
        <v>0.75</v>
      </c>
      <c r="P47" s="87">
        <v>0.27</v>
      </c>
      <c r="Q47" s="30">
        <v>0.6</v>
      </c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</row>
    <row r="48" spans="1:45">
      <c r="A48" s="20"/>
      <c r="B48" s="87" t="s">
        <v>0</v>
      </c>
      <c r="C48" s="30">
        <v>4.5999999999999996</v>
      </c>
      <c r="D48" s="87">
        <v>3.59</v>
      </c>
      <c r="E48" s="30">
        <v>3.28</v>
      </c>
      <c r="F48" s="87" t="s">
        <v>0</v>
      </c>
      <c r="G48" s="30">
        <v>1.4</v>
      </c>
      <c r="H48" s="87">
        <v>1.89</v>
      </c>
      <c r="I48" s="30">
        <v>1.73</v>
      </c>
      <c r="J48" s="87">
        <v>0.77</v>
      </c>
      <c r="K48" s="30">
        <v>1</v>
      </c>
      <c r="L48" s="87">
        <v>0.72</v>
      </c>
      <c r="M48" s="30">
        <v>1.03</v>
      </c>
      <c r="N48" s="87">
        <v>0.53</v>
      </c>
      <c r="O48" s="30" t="s">
        <v>0</v>
      </c>
      <c r="P48" s="87">
        <v>0.57999999999999996</v>
      </c>
      <c r="Q48" s="30">
        <v>0.56000000000000005</v>
      </c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</row>
    <row r="49" spans="1:45">
      <c r="A49" s="20"/>
      <c r="B49" s="87">
        <v>3.2</v>
      </c>
      <c r="C49" s="30">
        <v>3.05</v>
      </c>
      <c r="D49" s="87">
        <v>2.84</v>
      </c>
      <c r="E49" s="30">
        <v>3.12</v>
      </c>
      <c r="F49" s="87">
        <v>1.3</v>
      </c>
      <c r="G49" s="30">
        <v>1.6</v>
      </c>
      <c r="H49" s="87">
        <v>1.68</v>
      </c>
      <c r="I49" s="30">
        <v>1.37</v>
      </c>
      <c r="J49" s="87">
        <v>0.95</v>
      </c>
      <c r="K49" s="30">
        <v>1.03</v>
      </c>
      <c r="L49" s="87">
        <v>0.77</v>
      </c>
      <c r="M49" s="30">
        <v>1.08</v>
      </c>
      <c r="N49" s="87">
        <v>1.1000000000000001</v>
      </c>
      <c r="O49" s="30">
        <v>0.2</v>
      </c>
      <c r="P49" s="87">
        <v>0.33</v>
      </c>
      <c r="Q49" s="30">
        <v>0.7</v>
      </c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</row>
    <row r="50" spans="1:45">
      <c r="A50" s="20"/>
      <c r="B50" s="87" t="s">
        <v>0</v>
      </c>
      <c r="C50" s="30" t="s">
        <v>0</v>
      </c>
      <c r="D50" s="87">
        <v>2.33</v>
      </c>
      <c r="E50" s="30">
        <v>2.81</v>
      </c>
      <c r="F50" s="87">
        <v>0.7</v>
      </c>
      <c r="G50" s="30" t="s">
        <v>0</v>
      </c>
      <c r="H50" s="87">
        <v>1.2</v>
      </c>
      <c r="I50" s="30">
        <v>0.63</v>
      </c>
      <c r="J50" s="87">
        <v>0.6</v>
      </c>
      <c r="K50" s="30">
        <v>0.5</v>
      </c>
      <c r="L50" s="87">
        <v>0.67</v>
      </c>
      <c r="M50" s="30">
        <v>0.53</v>
      </c>
      <c r="N50" s="87">
        <v>0.4</v>
      </c>
      <c r="O50" s="30">
        <v>0.65</v>
      </c>
      <c r="P50" s="87">
        <v>0.4</v>
      </c>
      <c r="Q50" s="30">
        <v>0.46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</row>
    <row r="51" spans="1:45">
      <c r="A51" s="20"/>
      <c r="B51" s="87" t="s">
        <v>0</v>
      </c>
      <c r="C51" s="30">
        <v>4.05</v>
      </c>
      <c r="D51" s="87">
        <v>2.2400000000000002</v>
      </c>
      <c r="E51" s="30">
        <v>2.5499999999999998</v>
      </c>
      <c r="F51" s="87">
        <v>0.6</v>
      </c>
      <c r="G51" s="30" t="s">
        <v>0</v>
      </c>
      <c r="H51" s="87">
        <v>1.58</v>
      </c>
      <c r="I51" s="30">
        <v>1.06</v>
      </c>
      <c r="J51" s="87">
        <v>0.7</v>
      </c>
      <c r="K51" s="30">
        <v>0.5</v>
      </c>
      <c r="L51" s="87">
        <v>0.67</v>
      </c>
      <c r="M51" s="30">
        <v>0.56000000000000005</v>
      </c>
      <c r="N51" s="87">
        <v>0.77</v>
      </c>
      <c r="O51" s="30">
        <v>0.5</v>
      </c>
      <c r="P51" s="87">
        <v>0.36</v>
      </c>
      <c r="Q51" s="30">
        <v>0.53</v>
      </c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</row>
    <row r="52" spans="1:45">
      <c r="A52" s="20"/>
      <c r="B52" s="87">
        <v>3</v>
      </c>
      <c r="C52" s="30" t="s">
        <v>0</v>
      </c>
      <c r="D52" s="87">
        <v>2.5</v>
      </c>
      <c r="E52" s="30">
        <v>2.98</v>
      </c>
      <c r="F52" s="87">
        <v>1.53</v>
      </c>
      <c r="G52" s="30" t="s">
        <v>0</v>
      </c>
      <c r="H52" s="87">
        <v>1.4</v>
      </c>
      <c r="I52" s="30">
        <v>1.1299999999999999</v>
      </c>
      <c r="J52" s="87">
        <v>0.6</v>
      </c>
      <c r="K52" s="30">
        <v>0.75</v>
      </c>
      <c r="L52" s="87">
        <v>0.7</v>
      </c>
      <c r="M52" s="30">
        <v>0.63</v>
      </c>
      <c r="N52" s="87">
        <v>0.57999999999999996</v>
      </c>
      <c r="O52" s="30">
        <v>0.4</v>
      </c>
      <c r="P52" s="87">
        <v>0.53</v>
      </c>
      <c r="Q52" s="30">
        <v>0.49</v>
      </c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</row>
    <row r="53" spans="1:45">
      <c r="A53" s="20"/>
      <c r="B53" s="87" t="s">
        <v>0</v>
      </c>
      <c r="C53" s="30" t="s">
        <v>0</v>
      </c>
      <c r="D53" s="87">
        <v>2.16</v>
      </c>
      <c r="E53" s="30">
        <v>2.87</v>
      </c>
      <c r="F53" s="87">
        <v>0.9</v>
      </c>
      <c r="G53" s="30" t="s">
        <v>0</v>
      </c>
      <c r="H53" s="87">
        <v>1.4</v>
      </c>
      <c r="I53" s="30">
        <v>0.89</v>
      </c>
      <c r="J53" s="87">
        <v>1.2</v>
      </c>
      <c r="K53" s="30" t="s">
        <v>0</v>
      </c>
      <c r="L53" s="87">
        <v>0.6</v>
      </c>
      <c r="M53" s="30">
        <v>0.79</v>
      </c>
      <c r="N53" s="87">
        <v>0.75</v>
      </c>
      <c r="O53" s="30" t="s">
        <v>0</v>
      </c>
      <c r="P53" s="87">
        <v>0.42</v>
      </c>
      <c r="Q53" s="30">
        <v>0.45</v>
      </c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</row>
    <row r="54" spans="1:45">
      <c r="A54" s="20"/>
      <c r="B54" s="20">
        <v>2.6</v>
      </c>
      <c r="C54" s="20" t="s">
        <v>0</v>
      </c>
      <c r="D54" s="20">
        <v>2.4300000000000002</v>
      </c>
      <c r="E54" s="20">
        <v>2.46</v>
      </c>
      <c r="F54" s="20" t="s">
        <v>0</v>
      </c>
      <c r="G54" s="20">
        <v>1.5</v>
      </c>
      <c r="H54" s="20">
        <v>1.66</v>
      </c>
      <c r="I54" s="20">
        <v>1.45</v>
      </c>
      <c r="J54" s="20">
        <v>0.6</v>
      </c>
      <c r="K54" s="20">
        <v>0.8</v>
      </c>
      <c r="L54" s="20">
        <v>0.87</v>
      </c>
      <c r="M54" s="20">
        <v>0.62</v>
      </c>
      <c r="N54" s="20" t="s">
        <v>0</v>
      </c>
      <c r="O54" s="20">
        <v>0.6</v>
      </c>
      <c r="P54" s="20">
        <v>0.56000000000000005</v>
      </c>
      <c r="Q54" s="20">
        <v>0.5</v>
      </c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</row>
    <row r="55" spans="1:45">
      <c r="A55" s="20"/>
      <c r="B55" s="20" t="s">
        <v>0</v>
      </c>
      <c r="C55" s="20" t="s">
        <v>0</v>
      </c>
      <c r="D55" s="20">
        <v>2.27</v>
      </c>
      <c r="E55" s="20">
        <v>2.35</v>
      </c>
      <c r="F55" s="20" t="s">
        <v>0</v>
      </c>
      <c r="G55" s="20" t="s">
        <v>0</v>
      </c>
      <c r="H55" s="20">
        <v>1.59</v>
      </c>
      <c r="I55" s="20">
        <v>1.03</v>
      </c>
      <c r="J55" s="20" t="s">
        <v>0</v>
      </c>
      <c r="K55" s="20" t="s">
        <v>0</v>
      </c>
      <c r="L55" s="20">
        <v>0.78</v>
      </c>
      <c r="M55" s="20">
        <v>0.47</v>
      </c>
      <c r="N55" s="20">
        <v>0.5</v>
      </c>
      <c r="O55" s="20">
        <v>0.9</v>
      </c>
      <c r="P55" s="20">
        <v>0.68</v>
      </c>
      <c r="Q55" s="20">
        <v>0.62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</row>
    <row r="56" spans="1:45">
      <c r="A56" s="20"/>
      <c r="B56" s="20" t="s">
        <v>0</v>
      </c>
      <c r="C56" s="20" t="s">
        <v>0</v>
      </c>
      <c r="D56" s="20">
        <v>2.3199999999999998</v>
      </c>
      <c r="E56" s="20">
        <v>2.4</v>
      </c>
      <c r="F56" s="20">
        <v>1</v>
      </c>
      <c r="G56" s="20">
        <v>1.2</v>
      </c>
      <c r="H56" s="20">
        <v>1.4</v>
      </c>
      <c r="I56" s="20">
        <v>1.1299999999999999</v>
      </c>
      <c r="J56" s="20" t="s">
        <v>0</v>
      </c>
      <c r="K56" s="20" t="s">
        <v>0</v>
      </c>
      <c r="L56" s="20">
        <v>0.67</v>
      </c>
      <c r="M56" s="20">
        <v>0.7</v>
      </c>
      <c r="N56" s="20">
        <v>0.7</v>
      </c>
      <c r="O56" s="20" t="s">
        <v>0</v>
      </c>
      <c r="P56" s="20">
        <v>0.54</v>
      </c>
      <c r="Q56" s="20">
        <v>0.59</v>
      </c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</row>
    <row r="57" spans="1:45">
      <c r="A57" s="20"/>
      <c r="B57" s="20" t="s">
        <v>0</v>
      </c>
      <c r="C57" s="20">
        <v>2.7</v>
      </c>
      <c r="D57" s="20">
        <v>2.21</v>
      </c>
      <c r="E57" s="20">
        <v>2.37</v>
      </c>
      <c r="F57" s="20">
        <v>0.8</v>
      </c>
      <c r="G57" s="20" t="s">
        <v>0</v>
      </c>
      <c r="H57" s="20">
        <v>1.53</v>
      </c>
      <c r="I57" s="20">
        <v>0.91</v>
      </c>
      <c r="J57" s="20">
        <v>1.2</v>
      </c>
      <c r="K57" s="20">
        <v>0.7</v>
      </c>
      <c r="L57" s="20">
        <v>0.63</v>
      </c>
      <c r="M57" s="20">
        <v>0.62</v>
      </c>
      <c r="N57" s="20" t="s">
        <v>0</v>
      </c>
      <c r="O57" s="20">
        <v>0.4</v>
      </c>
      <c r="P57" s="20">
        <v>0.54</v>
      </c>
      <c r="Q57" s="20">
        <v>0.57999999999999996</v>
      </c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</row>
    <row r="58" spans="1:45">
      <c r="A58" s="20"/>
      <c r="B58" s="20" t="s">
        <v>0</v>
      </c>
      <c r="C58" s="20">
        <v>2.9</v>
      </c>
      <c r="D58" s="20">
        <v>2.69</v>
      </c>
      <c r="E58" s="20">
        <v>3.26</v>
      </c>
      <c r="F58" s="20">
        <v>2.4</v>
      </c>
      <c r="G58" s="20" t="s">
        <v>0</v>
      </c>
      <c r="H58" s="20">
        <v>1.8</v>
      </c>
      <c r="I58" s="20">
        <v>1.25</v>
      </c>
      <c r="J58" s="20">
        <v>0.7</v>
      </c>
      <c r="K58" s="20">
        <v>1.03</v>
      </c>
      <c r="L58" s="20">
        <v>0.74</v>
      </c>
      <c r="M58" s="20">
        <v>0.7</v>
      </c>
      <c r="N58" s="20">
        <v>2.8</v>
      </c>
      <c r="O58" s="20">
        <v>0.67</v>
      </c>
      <c r="P58" s="20">
        <v>0.53</v>
      </c>
      <c r="Q58" s="20">
        <v>0.56999999999999995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</row>
    <row r="59" spans="1:45">
      <c r="A59" s="20"/>
      <c r="B59" s="20" t="s">
        <v>0</v>
      </c>
      <c r="C59" s="20" t="s">
        <v>0</v>
      </c>
      <c r="D59" s="20">
        <v>2.39</v>
      </c>
      <c r="E59" s="20">
        <v>2.4</v>
      </c>
      <c r="F59" s="20">
        <v>1.8</v>
      </c>
      <c r="G59" s="20" t="s">
        <v>0</v>
      </c>
      <c r="H59" s="20">
        <v>1.36</v>
      </c>
      <c r="I59" s="20">
        <v>0.92</v>
      </c>
      <c r="J59" s="20">
        <v>0.6</v>
      </c>
      <c r="K59" s="20" t="s">
        <v>0</v>
      </c>
      <c r="L59" s="20">
        <v>0.85</v>
      </c>
      <c r="M59" s="20">
        <v>0.59</v>
      </c>
      <c r="N59" s="20" t="s">
        <v>0</v>
      </c>
      <c r="O59" s="20" t="s">
        <v>0</v>
      </c>
      <c r="P59" s="20">
        <v>0.56999999999999995</v>
      </c>
      <c r="Q59" s="20">
        <v>0.56000000000000005</v>
      </c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</row>
    <row r="60" spans="1:45">
      <c r="A60" s="20"/>
      <c r="B60" s="20">
        <v>2.5</v>
      </c>
      <c r="C60" s="20" t="s">
        <v>0</v>
      </c>
      <c r="D60" s="20">
        <v>2.27</v>
      </c>
      <c r="E60" s="20">
        <v>2.46</v>
      </c>
      <c r="F60" s="20">
        <v>1.4</v>
      </c>
      <c r="G60" s="20" t="s">
        <v>0</v>
      </c>
      <c r="H60" s="20">
        <v>1.76</v>
      </c>
      <c r="I60" s="20">
        <v>1.1299999999999999</v>
      </c>
      <c r="J60" s="20">
        <v>0.8</v>
      </c>
      <c r="K60" s="20" t="s">
        <v>0</v>
      </c>
      <c r="L60" s="20">
        <v>0.77</v>
      </c>
      <c r="M60" s="20">
        <v>0.63</v>
      </c>
      <c r="N60" s="20">
        <v>0.6</v>
      </c>
      <c r="O60" s="20" t="s">
        <v>0</v>
      </c>
      <c r="P60" s="20">
        <v>0.62</v>
      </c>
      <c r="Q60" s="20">
        <v>0.6</v>
      </c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</row>
    <row r="61" spans="1:45">
      <c r="A61" s="20"/>
      <c r="B61" s="20" t="s">
        <v>0</v>
      </c>
      <c r="C61" s="20" t="s">
        <v>0</v>
      </c>
      <c r="D61" s="20">
        <v>2.2400000000000002</v>
      </c>
      <c r="E61" s="20">
        <v>2.35</v>
      </c>
      <c r="F61" s="20">
        <v>1</v>
      </c>
      <c r="G61" s="20" t="s">
        <v>0</v>
      </c>
      <c r="H61" s="20">
        <v>1.33</v>
      </c>
      <c r="I61" s="20">
        <v>0.79</v>
      </c>
      <c r="J61" s="20" t="s">
        <v>0</v>
      </c>
      <c r="K61" s="20" t="s">
        <v>0</v>
      </c>
      <c r="L61" s="20">
        <v>0.57999999999999996</v>
      </c>
      <c r="M61" s="20">
        <v>0.5</v>
      </c>
      <c r="N61" s="20">
        <v>0.65</v>
      </c>
      <c r="O61" s="20" t="s">
        <v>0</v>
      </c>
      <c r="P61" s="20">
        <v>0.52</v>
      </c>
      <c r="Q61" s="20">
        <v>0.42</v>
      </c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</row>
    <row r="62" spans="1:45">
      <c r="A62" s="20"/>
      <c r="B62" s="20">
        <v>2.9</v>
      </c>
      <c r="C62" s="20" t="s">
        <v>0</v>
      </c>
      <c r="D62" s="20">
        <v>2.5</v>
      </c>
      <c r="E62" s="20">
        <v>2.41</v>
      </c>
      <c r="F62" s="20" t="s">
        <v>0</v>
      </c>
      <c r="G62" s="20" t="s">
        <v>0</v>
      </c>
      <c r="H62" s="20">
        <v>1.63</v>
      </c>
      <c r="I62" s="20">
        <v>0.97</v>
      </c>
      <c r="J62" s="20" t="s">
        <v>0</v>
      </c>
      <c r="K62" s="20">
        <v>0.5</v>
      </c>
      <c r="L62" s="20">
        <v>0.66</v>
      </c>
      <c r="M62" s="20">
        <v>0.64</v>
      </c>
      <c r="N62" s="20" t="s">
        <v>0</v>
      </c>
      <c r="O62" s="20">
        <v>0.4</v>
      </c>
      <c r="P62" s="20">
        <v>0.45</v>
      </c>
      <c r="Q62" s="20">
        <v>0.48</v>
      </c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</row>
    <row r="63" spans="1:45">
      <c r="A63" s="20"/>
      <c r="B63" s="20" t="s">
        <v>0</v>
      </c>
      <c r="C63" s="20" t="s">
        <v>0</v>
      </c>
      <c r="D63" s="20">
        <v>2.42</v>
      </c>
      <c r="E63" s="20">
        <v>2.56</v>
      </c>
      <c r="F63" s="20" t="s">
        <v>0</v>
      </c>
      <c r="G63" s="20">
        <v>1.6</v>
      </c>
      <c r="H63" s="20">
        <v>2.2999999999999998</v>
      </c>
      <c r="I63" s="20">
        <v>0.81</v>
      </c>
      <c r="J63" s="20">
        <v>0.9</v>
      </c>
      <c r="K63" s="20">
        <v>0.8</v>
      </c>
      <c r="L63" s="20">
        <v>0.78</v>
      </c>
      <c r="M63" s="20">
        <v>0.72</v>
      </c>
      <c r="N63" s="20">
        <v>0.7</v>
      </c>
      <c r="O63" s="20" t="s">
        <v>0</v>
      </c>
      <c r="P63" s="20">
        <v>0.57999999999999996</v>
      </c>
      <c r="Q63" s="20">
        <v>0.68</v>
      </c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</row>
    <row r="64" spans="1:45">
      <c r="A64" s="20"/>
      <c r="B64" s="87">
        <v>3.9</v>
      </c>
      <c r="C64" s="30">
        <v>4.5</v>
      </c>
      <c r="D64" s="87">
        <v>3.5</v>
      </c>
      <c r="E64" s="30">
        <v>3.34</v>
      </c>
      <c r="F64" s="87" t="s">
        <v>0</v>
      </c>
      <c r="G64" s="30">
        <v>1.53</v>
      </c>
      <c r="H64" s="87">
        <v>1.24</v>
      </c>
      <c r="I64" s="30">
        <v>2.72</v>
      </c>
      <c r="J64" s="87" t="s">
        <v>0</v>
      </c>
      <c r="K64" s="30">
        <v>1</v>
      </c>
      <c r="L64" s="87">
        <v>0.92</v>
      </c>
      <c r="M64" s="30">
        <v>0.8</v>
      </c>
      <c r="N64" s="87">
        <v>0.56000000000000005</v>
      </c>
      <c r="O64" s="30">
        <v>1.05</v>
      </c>
      <c r="P64" s="87">
        <v>0.76</v>
      </c>
      <c r="Q64" s="30">
        <v>1.01</v>
      </c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</row>
    <row r="65" spans="1:45">
      <c r="A65" s="20"/>
      <c r="B65" s="87" t="s">
        <v>0</v>
      </c>
      <c r="C65" s="30">
        <v>5.4</v>
      </c>
      <c r="D65" s="87">
        <v>6.32</v>
      </c>
      <c r="E65" s="30">
        <v>5</v>
      </c>
      <c r="F65" s="87" t="s">
        <v>0</v>
      </c>
      <c r="G65" s="30">
        <v>3.54</v>
      </c>
      <c r="H65" s="87">
        <v>4.43</v>
      </c>
      <c r="I65" s="30" t="s">
        <v>0</v>
      </c>
      <c r="J65" s="87">
        <v>1.7</v>
      </c>
      <c r="K65" s="30">
        <v>13.34</v>
      </c>
      <c r="L65" s="87">
        <v>2.4</v>
      </c>
      <c r="M65" s="30">
        <v>1.3</v>
      </c>
      <c r="N65" s="87">
        <v>1.2</v>
      </c>
      <c r="O65" s="30">
        <v>1.78</v>
      </c>
      <c r="P65" s="87">
        <v>2.68</v>
      </c>
      <c r="Q65" s="30">
        <v>6.5</v>
      </c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</row>
    <row r="66" spans="1:45">
      <c r="A66" s="20"/>
      <c r="B66" s="87">
        <v>3.33</v>
      </c>
      <c r="C66" s="30">
        <v>2.2999999999999998</v>
      </c>
      <c r="D66" s="87">
        <v>3.32</v>
      </c>
      <c r="E66" s="30">
        <v>3.07</v>
      </c>
      <c r="F66" s="87">
        <v>2.2999999999999998</v>
      </c>
      <c r="G66" s="30">
        <v>0.98</v>
      </c>
      <c r="H66" s="87">
        <v>0.87</v>
      </c>
      <c r="I66" s="30">
        <v>2.2000000000000002</v>
      </c>
      <c r="J66" s="87" t="s">
        <v>0</v>
      </c>
      <c r="K66" s="30">
        <v>0.86</v>
      </c>
      <c r="L66" s="87">
        <v>0.75</v>
      </c>
      <c r="M66" s="30" t="s">
        <v>0</v>
      </c>
      <c r="N66" s="87">
        <v>0.7</v>
      </c>
      <c r="O66" s="30">
        <v>0.79</v>
      </c>
      <c r="P66" s="87">
        <v>0.6</v>
      </c>
      <c r="Q66" s="30" t="s">
        <v>0</v>
      </c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</row>
    <row r="67" spans="1:45">
      <c r="A67" s="20"/>
      <c r="B67" s="87" t="s">
        <v>0</v>
      </c>
      <c r="C67" s="30">
        <v>2.7</v>
      </c>
      <c r="D67" s="87">
        <v>3.02</v>
      </c>
      <c r="E67" s="30">
        <v>3.29</v>
      </c>
      <c r="F67" s="87" t="s">
        <v>0</v>
      </c>
      <c r="G67" s="30">
        <v>1.4</v>
      </c>
      <c r="H67" s="87">
        <v>1.06</v>
      </c>
      <c r="I67" s="30">
        <v>2.33</v>
      </c>
      <c r="J67" s="87" t="s">
        <v>0</v>
      </c>
      <c r="K67" s="30">
        <v>0.81</v>
      </c>
      <c r="L67" s="87">
        <v>0.79</v>
      </c>
      <c r="M67" s="30">
        <v>1.7</v>
      </c>
      <c r="N67" s="87">
        <v>1.05</v>
      </c>
      <c r="O67" s="30">
        <v>0.9</v>
      </c>
      <c r="P67" s="87">
        <v>0.83</v>
      </c>
      <c r="Q67" s="30">
        <v>1.65</v>
      </c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</row>
    <row r="68" spans="1:45">
      <c r="A68" s="20"/>
      <c r="B68" s="87">
        <v>3.85</v>
      </c>
      <c r="C68" s="30">
        <v>2.9</v>
      </c>
      <c r="D68" s="87">
        <v>3.26</v>
      </c>
      <c r="E68" s="30">
        <v>3.25</v>
      </c>
      <c r="F68" s="87">
        <v>1.6</v>
      </c>
      <c r="G68" s="30">
        <v>2.1</v>
      </c>
      <c r="H68" s="87">
        <v>1.02</v>
      </c>
      <c r="I68" s="30">
        <v>3.13</v>
      </c>
      <c r="J68" s="87" t="s">
        <v>0</v>
      </c>
      <c r="K68" s="30">
        <v>1.04</v>
      </c>
      <c r="L68" s="87">
        <v>0.9</v>
      </c>
      <c r="M68" s="30">
        <v>1.25</v>
      </c>
      <c r="N68" s="87">
        <v>0.53</v>
      </c>
      <c r="O68" s="30">
        <v>0.88</v>
      </c>
      <c r="P68" s="87">
        <v>1.03</v>
      </c>
      <c r="Q68" s="30">
        <v>0.78</v>
      </c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</row>
    <row r="69" spans="1:45">
      <c r="A69" s="20"/>
      <c r="B69" s="87" t="s">
        <v>0</v>
      </c>
      <c r="C69" s="30" t="s">
        <v>0</v>
      </c>
      <c r="D69" s="87">
        <v>2.75</v>
      </c>
      <c r="E69" s="30">
        <v>2.82</v>
      </c>
      <c r="F69" s="87" t="s">
        <v>0</v>
      </c>
      <c r="G69" s="30">
        <v>2.0299999999999998</v>
      </c>
      <c r="H69" s="87">
        <v>1.4</v>
      </c>
      <c r="I69" s="30">
        <v>2.0499999999999998</v>
      </c>
      <c r="J69" s="87">
        <v>1.2</v>
      </c>
      <c r="K69" s="30">
        <v>1.34</v>
      </c>
      <c r="L69" s="87">
        <v>0.77</v>
      </c>
      <c r="M69" s="30">
        <v>1.05</v>
      </c>
      <c r="N69" s="87">
        <v>0.64</v>
      </c>
      <c r="O69" s="30">
        <v>2.2999999999999998</v>
      </c>
      <c r="P69" s="87">
        <v>1.03</v>
      </c>
      <c r="Q69" s="30">
        <v>0.86</v>
      </c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</row>
    <row r="70" spans="1:45">
      <c r="A70" s="20"/>
      <c r="B70" s="87" t="s">
        <v>0</v>
      </c>
      <c r="C70" s="30">
        <v>3.7</v>
      </c>
      <c r="D70" s="87">
        <v>3.45</v>
      </c>
      <c r="E70" s="30">
        <v>3.7</v>
      </c>
      <c r="F70" s="87">
        <v>2.2999999999999998</v>
      </c>
      <c r="G70" s="30">
        <v>1.1299999999999999</v>
      </c>
      <c r="H70" s="87">
        <v>0.89</v>
      </c>
      <c r="I70" s="30">
        <v>2.48</v>
      </c>
      <c r="J70" s="87">
        <v>0.97</v>
      </c>
      <c r="K70" s="30">
        <v>0.85</v>
      </c>
      <c r="L70" s="87">
        <v>1</v>
      </c>
      <c r="M70" s="30">
        <v>1.1200000000000001</v>
      </c>
      <c r="N70" s="87">
        <v>0.9</v>
      </c>
      <c r="O70" s="30">
        <v>1</v>
      </c>
      <c r="P70" s="87">
        <v>0.92</v>
      </c>
      <c r="Q70" s="30">
        <v>0.94</v>
      </c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</row>
    <row r="71" spans="1:45">
      <c r="A71" s="20"/>
      <c r="B71" s="87">
        <v>2.8</v>
      </c>
      <c r="C71" s="30">
        <v>2.9</v>
      </c>
      <c r="D71" s="87">
        <v>2.94</v>
      </c>
      <c r="E71" s="30">
        <v>3.57</v>
      </c>
      <c r="F71" s="87" t="s">
        <v>0</v>
      </c>
      <c r="G71" s="30">
        <v>0.6</v>
      </c>
      <c r="H71" s="87">
        <v>1</v>
      </c>
      <c r="I71" s="30">
        <v>2.79</v>
      </c>
      <c r="J71" s="87">
        <v>0.9</v>
      </c>
      <c r="K71" s="30">
        <v>0.88</v>
      </c>
      <c r="L71" s="87">
        <v>0.84</v>
      </c>
      <c r="M71" s="30">
        <v>1.7</v>
      </c>
      <c r="N71" s="87">
        <v>0.9</v>
      </c>
      <c r="O71" s="30">
        <v>1.33</v>
      </c>
      <c r="P71" s="87">
        <v>1.02</v>
      </c>
      <c r="Q71" s="30">
        <v>0.9</v>
      </c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</row>
    <row r="72" spans="1:45">
      <c r="A72" s="20"/>
      <c r="B72" s="87">
        <v>4.7</v>
      </c>
      <c r="C72" s="30">
        <v>3.33</v>
      </c>
      <c r="D72" s="87">
        <v>3.67</v>
      </c>
      <c r="E72" s="30">
        <v>3.69</v>
      </c>
      <c r="F72" s="87" t="s">
        <v>0</v>
      </c>
      <c r="G72" s="30">
        <v>2.52</v>
      </c>
      <c r="H72" s="87">
        <v>1.51</v>
      </c>
      <c r="I72" s="30">
        <v>2</v>
      </c>
      <c r="J72" s="87" t="s">
        <v>0</v>
      </c>
      <c r="K72" s="30">
        <v>0.83</v>
      </c>
      <c r="L72" s="87">
        <v>1.08</v>
      </c>
      <c r="M72" s="30">
        <v>1.3</v>
      </c>
      <c r="N72" s="87">
        <v>0.6</v>
      </c>
      <c r="O72" s="30">
        <v>0.9</v>
      </c>
      <c r="P72" s="87">
        <v>1.4</v>
      </c>
      <c r="Q72" s="30">
        <v>0.83</v>
      </c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</row>
    <row r="73" spans="1:45">
      <c r="A73" s="20"/>
      <c r="B73" s="87" t="s">
        <v>0</v>
      </c>
      <c r="C73" s="30" t="s">
        <v>0</v>
      </c>
      <c r="D73" s="87">
        <v>3.15</v>
      </c>
      <c r="E73" s="30">
        <v>3.05</v>
      </c>
      <c r="F73" s="87" t="s">
        <v>0</v>
      </c>
      <c r="G73" s="30">
        <v>1.1000000000000001</v>
      </c>
      <c r="H73" s="87">
        <v>0.9</v>
      </c>
      <c r="I73" s="30">
        <v>2.11</v>
      </c>
      <c r="J73" s="87">
        <v>1.05</v>
      </c>
      <c r="K73" s="30">
        <v>0.83</v>
      </c>
      <c r="L73" s="87">
        <v>0.86</v>
      </c>
      <c r="M73" s="30">
        <v>1.7</v>
      </c>
      <c r="N73" s="87">
        <v>0.55000000000000004</v>
      </c>
      <c r="O73" s="30">
        <v>0.97</v>
      </c>
      <c r="P73" s="87">
        <v>0.92</v>
      </c>
      <c r="Q73" s="30">
        <v>0.8</v>
      </c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</row>
    <row r="74" spans="1:45">
      <c r="A74" s="20"/>
      <c r="B74" s="20">
        <v>2.2999999999999998</v>
      </c>
      <c r="C74" s="20">
        <v>2.8</v>
      </c>
      <c r="D74" s="20">
        <v>2.88</v>
      </c>
      <c r="E74" s="20">
        <v>3.63</v>
      </c>
      <c r="F74" s="20" t="s">
        <v>0</v>
      </c>
      <c r="G74" s="20">
        <v>1.3</v>
      </c>
      <c r="H74" s="20">
        <v>0.73</v>
      </c>
      <c r="I74" s="20">
        <v>1.88</v>
      </c>
      <c r="J74" s="20" t="s">
        <v>0</v>
      </c>
      <c r="K74" s="20">
        <v>0.8</v>
      </c>
      <c r="L74" s="20">
        <v>0.89</v>
      </c>
      <c r="M74" s="20">
        <v>1.62</v>
      </c>
      <c r="N74" s="20" t="s">
        <v>0</v>
      </c>
      <c r="O74" s="20">
        <v>1</v>
      </c>
      <c r="P74" s="20">
        <v>0.86</v>
      </c>
      <c r="Q74" s="20">
        <v>0.55000000000000004</v>
      </c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</row>
    <row r="75" spans="1:45">
      <c r="A75" s="20"/>
      <c r="B75" s="20">
        <v>3.6</v>
      </c>
      <c r="C75" s="20">
        <v>3.4</v>
      </c>
      <c r="D75" s="20">
        <v>3.69</v>
      </c>
      <c r="E75" s="20">
        <v>3.81</v>
      </c>
      <c r="F75" s="20" t="s">
        <v>0</v>
      </c>
      <c r="G75" s="20">
        <v>2.4500000000000002</v>
      </c>
      <c r="H75" s="20">
        <v>1.89</v>
      </c>
      <c r="I75" s="20">
        <v>2.0099999999999998</v>
      </c>
      <c r="J75" s="20">
        <v>2.1</v>
      </c>
      <c r="K75" s="20">
        <v>0.9</v>
      </c>
      <c r="L75" s="20">
        <v>1.08</v>
      </c>
      <c r="M75" s="20">
        <v>1.55</v>
      </c>
      <c r="N75" s="20">
        <v>0.73</v>
      </c>
      <c r="O75" s="20">
        <v>1.07</v>
      </c>
      <c r="P75" s="20">
        <v>1.75</v>
      </c>
      <c r="Q75" s="20">
        <v>0.87</v>
      </c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</row>
    <row r="76" spans="1:45">
      <c r="A76" s="20"/>
      <c r="B76" s="20">
        <v>2.9</v>
      </c>
      <c r="C76" s="20" t="s">
        <v>0</v>
      </c>
      <c r="D76" s="20">
        <v>2.61</v>
      </c>
      <c r="E76" s="20">
        <v>2.97</v>
      </c>
      <c r="F76" s="20" t="s">
        <v>0</v>
      </c>
      <c r="G76" s="20">
        <v>1.3</v>
      </c>
      <c r="H76" s="20">
        <v>0.5</v>
      </c>
      <c r="I76" s="20">
        <v>1.6</v>
      </c>
      <c r="J76" s="20">
        <v>1.1000000000000001</v>
      </c>
      <c r="K76" s="20">
        <v>0.87</v>
      </c>
      <c r="L76" s="20">
        <v>0.7</v>
      </c>
      <c r="M76" s="20">
        <v>1.3</v>
      </c>
      <c r="N76" s="20">
        <v>0.6</v>
      </c>
      <c r="O76" s="20">
        <v>0.88</v>
      </c>
      <c r="P76" s="20">
        <v>0.7</v>
      </c>
      <c r="Q76" s="20">
        <v>1.4</v>
      </c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</row>
    <row r="77" spans="1:45">
      <c r="A77" s="20"/>
      <c r="B77" s="20">
        <v>2.6</v>
      </c>
      <c r="C77" s="20" t="s">
        <v>0</v>
      </c>
      <c r="D77" s="20">
        <v>2.97</v>
      </c>
      <c r="E77" s="20">
        <v>3.45</v>
      </c>
      <c r="F77" s="20">
        <v>2.2999999999999998</v>
      </c>
      <c r="G77" s="20">
        <v>2.5</v>
      </c>
      <c r="H77" s="20">
        <v>1.1100000000000001</v>
      </c>
      <c r="I77" s="20">
        <v>1.58</v>
      </c>
      <c r="J77" s="20" t="s">
        <v>0</v>
      </c>
      <c r="K77" s="20">
        <v>0.85</v>
      </c>
      <c r="L77" s="20">
        <v>0.6</v>
      </c>
      <c r="M77" s="20">
        <v>2.2999999999999998</v>
      </c>
      <c r="N77" s="20" t="s">
        <v>0</v>
      </c>
      <c r="O77" s="20">
        <v>0.7</v>
      </c>
      <c r="P77" s="20">
        <v>0.8</v>
      </c>
      <c r="Q77" s="20">
        <v>1.5</v>
      </c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</row>
    <row r="78" spans="1:45">
      <c r="A78" s="20"/>
      <c r="B78" s="20" t="s">
        <v>0</v>
      </c>
      <c r="C78" s="20" t="s">
        <v>0</v>
      </c>
      <c r="D78" s="20">
        <v>2.93</v>
      </c>
      <c r="E78" s="20">
        <v>2.89</v>
      </c>
      <c r="F78" s="20" t="s">
        <v>0</v>
      </c>
      <c r="G78" s="20" t="s">
        <v>0</v>
      </c>
      <c r="H78" s="20">
        <v>0.87</v>
      </c>
      <c r="I78" s="20">
        <v>1.76</v>
      </c>
      <c r="J78" s="20" t="s">
        <v>0</v>
      </c>
      <c r="K78" s="20">
        <v>0.87</v>
      </c>
      <c r="L78" s="20">
        <v>0.8</v>
      </c>
      <c r="M78" s="20">
        <v>1.9</v>
      </c>
      <c r="N78" s="20">
        <v>1</v>
      </c>
      <c r="O78" s="20">
        <v>0.85</v>
      </c>
      <c r="P78" s="20">
        <v>0.53</v>
      </c>
      <c r="Q78" s="20">
        <v>1.18</v>
      </c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</row>
    <row r="79" spans="1:45">
      <c r="A79" s="20"/>
      <c r="B79" s="20" t="s">
        <v>0</v>
      </c>
      <c r="C79" s="20" t="s">
        <v>0</v>
      </c>
      <c r="D79" s="20">
        <v>2.59</v>
      </c>
      <c r="E79" s="20">
        <v>3</v>
      </c>
      <c r="F79" s="20" t="s">
        <v>0</v>
      </c>
      <c r="G79" s="20">
        <v>1.1000000000000001</v>
      </c>
      <c r="H79" s="20">
        <v>0.77</v>
      </c>
      <c r="I79" s="20">
        <v>1.73</v>
      </c>
      <c r="J79" s="20" t="s">
        <v>0</v>
      </c>
      <c r="K79" s="20">
        <v>0.93</v>
      </c>
      <c r="L79" s="20">
        <v>0.83</v>
      </c>
      <c r="M79" s="20">
        <v>1.66</v>
      </c>
      <c r="N79" s="20">
        <v>0.7</v>
      </c>
      <c r="O79" s="20">
        <v>0.78</v>
      </c>
      <c r="P79" s="20">
        <v>0.96</v>
      </c>
      <c r="Q79" s="20">
        <v>0.8</v>
      </c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</row>
    <row r="80" spans="1:45">
      <c r="A80" s="20"/>
      <c r="B80" s="20">
        <v>3.3</v>
      </c>
      <c r="C80" s="20" t="s">
        <v>0</v>
      </c>
      <c r="D80" s="20">
        <v>2.79</v>
      </c>
      <c r="E80" s="20">
        <v>2.89</v>
      </c>
      <c r="F80" s="20">
        <v>2.6</v>
      </c>
      <c r="G80" s="20" t="s">
        <v>0</v>
      </c>
      <c r="H80" s="20">
        <v>0.97</v>
      </c>
      <c r="I80" s="20">
        <v>1.9</v>
      </c>
      <c r="J80" s="20" t="s">
        <v>0</v>
      </c>
      <c r="K80" s="20">
        <v>1.2</v>
      </c>
      <c r="L80" s="20">
        <v>0.76</v>
      </c>
      <c r="M80" s="20">
        <v>1.33</v>
      </c>
      <c r="N80" s="20" t="s">
        <v>0</v>
      </c>
      <c r="O80" s="20">
        <v>0.8</v>
      </c>
      <c r="P80" s="20">
        <v>0.76</v>
      </c>
      <c r="Q80" s="20">
        <v>1.57</v>
      </c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</row>
    <row r="81" spans="1:45">
      <c r="A81" s="20"/>
      <c r="B81" s="20">
        <v>3.1</v>
      </c>
      <c r="C81" s="20">
        <v>3.4</v>
      </c>
      <c r="D81" s="20">
        <v>2.9</v>
      </c>
      <c r="E81" s="20">
        <v>3.49</v>
      </c>
      <c r="F81" s="20" t="s">
        <v>0</v>
      </c>
      <c r="G81" s="20">
        <v>1</v>
      </c>
      <c r="H81" s="20">
        <v>1.03</v>
      </c>
      <c r="I81" s="20">
        <v>1.9</v>
      </c>
      <c r="J81" s="20" t="s">
        <v>0</v>
      </c>
      <c r="K81" s="20">
        <v>1.55</v>
      </c>
      <c r="L81" s="20">
        <v>0.77</v>
      </c>
      <c r="M81" s="20">
        <v>1.7</v>
      </c>
      <c r="N81" s="20">
        <v>0.5</v>
      </c>
      <c r="O81" s="20">
        <v>0.63</v>
      </c>
      <c r="P81" s="20">
        <v>0.73</v>
      </c>
      <c r="Q81" s="20">
        <v>1.17</v>
      </c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</row>
    <row r="82" spans="1:45">
      <c r="A82" s="20"/>
      <c r="B82" s="20">
        <v>2.35</v>
      </c>
      <c r="C82" s="20">
        <v>3.3</v>
      </c>
      <c r="D82" s="20">
        <v>2.73</v>
      </c>
      <c r="E82" s="20">
        <v>3.09</v>
      </c>
      <c r="F82" s="20" t="s">
        <v>0</v>
      </c>
      <c r="G82" s="20">
        <v>0.95</v>
      </c>
      <c r="H82" s="20">
        <v>0.74</v>
      </c>
      <c r="I82" s="20">
        <v>1.5</v>
      </c>
      <c r="J82" s="20" t="s">
        <v>0</v>
      </c>
      <c r="K82" s="20">
        <v>0.85</v>
      </c>
      <c r="L82" s="20">
        <v>0.68</v>
      </c>
      <c r="M82" s="20">
        <v>1.27</v>
      </c>
      <c r="N82" s="20">
        <v>0.74</v>
      </c>
      <c r="O82" s="20">
        <v>0.83</v>
      </c>
      <c r="P82" s="20">
        <v>0.8</v>
      </c>
      <c r="Q82" s="20">
        <v>0.7</v>
      </c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</row>
    <row r="83" spans="1:45">
      <c r="A83" s="20"/>
      <c r="B83" s="20">
        <v>3</v>
      </c>
      <c r="C83" s="20" t="s">
        <v>0</v>
      </c>
      <c r="D83" s="20">
        <v>2.89</v>
      </c>
      <c r="E83" s="20">
        <v>3.36</v>
      </c>
      <c r="F83" s="20">
        <v>1.9</v>
      </c>
      <c r="G83" s="20">
        <v>0.4</v>
      </c>
      <c r="H83" s="20">
        <v>0.86</v>
      </c>
      <c r="I83" s="20">
        <v>1.81</v>
      </c>
      <c r="J83" s="20">
        <v>1</v>
      </c>
      <c r="K83" s="20">
        <v>1.3</v>
      </c>
      <c r="L83" s="20">
        <v>0.78</v>
      </c>
      <c r="M83" s="20">
        <v>1.34</v>
      </c>
      <c r="N83" s="20">
        <v>1.1000000000000001</v>
      </c>
      <c r="O83" s="20">
        <v>0.85</v>
      </c>
      <c r="P83" s="20">
        <v>0.78</v>
      </c>
      <c r="Q83" s="20">
        <v>0.96</v>
      </c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</row>
    <row r="84" spans="1:45">
      <c r="A84" s="20"/>
      <c r="B84" s="31">
        <v>2.6</v>
      </c>
      <c r="C84" s="31" t="s">
        <v>0</v>
      </c>
      <c r="D84" s="31">
        <v>2.39</v>
      </c>
      <c r="E84" s="31">
        <v>1.7</v>
      </c>
      <c r="F84" s="31">
        <v>0.6</v>
      </c>
      <c r="G84" s="31" t="s">
        <v>0</v>
      </c>
      <c r="H84" s="31">
        <v>1.21</v>
      </c>
      <c r="I84" s="31">
        <v>0.59</v>
      </c>
      <c r="J84" s="31">
        <v>0.72</v>
      </c>
      <c r="K84" s="31" t="s">
        <v>0</v>
      </c>
      <c r="L84" s="31">
        <v>1.25</v>
      </c>
      <c r="M84" s="31">
        <v>0.42</v>
      </c>
      <c r="N84" s="31">
        <v>0.5</v>
      </c>
      <c r="O84" s="31" t="s">
        <v>0</v>
      </c>
      <c r="P84" s="31">
        <v>1.75</v>
      </c>
      <c r="Q84" s="31">
        <v>0.37</v>
      </c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</row>
    <row r="85" spans="1:45">
      <c r="A85" s="20"/>
      <c r="B85" s="31" t="s">
        <v>0</v>
      </c>
      <c r="C85" s="31" t="s">
        <v>0</v>
      </c>
      <c r="D85" s="31">
        <v>2.2599999999999998</v>
      </c>
      <c r="E85" s="31">
        <v>1.8</v>
      </c>
      <c r="F85" s="31">
        <v>0.7</v>
      </c>
      <c r="G85" s="31" t="s">
        <v>0</v>
      </c>
      <c r="H85" s="31">
        <v>1.9</v>
      </c>
      <c r="I85" s="31">
        <v>0.73</v>
      </c>
      <c r="J85" s="31">
        <v>0.65</v>
      </c>
      <c r="K85" s="31">
        <v>2.5</v>
      </c>
      <c r="L85" s="31">
        <v>2</v>
      </c>
      <c r="M85" s="31">
        <v>0.5</v>
      </c>
      <c r="N85" s="31">
        <v>0.43</v>
      </c>
      <c r="O85" s="31" t="s">
        <v>0</v>
      </c>
      <c r="P85" s="31">
        <v>1.6</v>
      </c>
      <c r="Q85" s="31">
        <v>0.54</v>
      </c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</row>
    <row r="86" spans="1:45">
      <c r="A86" s="20"/>
      <c r="B86" s="31">
        <v>2.2000000000000002</v>
      </c>
      <c r="C86" s="31" t="s">
        <v>0</v>
      </c>
      <c r="D86" s="31">
        <v>2.29</v>
      </c>
      <c r="E86" s="31">
        <v>1.65</v>
      </c>
      <c r="F86" s="31">
        <v>0.47</v>
      </c>
      <c r="G86" s="31" t="s">
        <v>0</v>
      </c>
      <c r="H86" s="31">
        <v>1.35</v>
      </c>
      <c r="I86" s="31">
        <v>0.52</v>
      </c>
      <c r="J86" s="31">
        <v>0.59</v>
      </c>
      <c r="K86" s="31" t="s">
        <v>0</v>
      </c>
      <c r="L86" s="31">
        <v>1.6</v>
      </c>
      <c r="M86" s="31">
        <v>0.68</v>
      </c>
      <c r="N86" s="31">
        <v>0.78</v>
      </c>
      <c r="O86" s="31">
        <v>1.2</v>
      </c>
      <c r="P86" s="31">
        <v>1.8</v>
      </c>
      <c r="Q86" s="31">
        <v>0.66</v>
      </c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</row>
    <row r="87" spans="1:45">
      <c r="A87" s="20"/>
      <c r="B87" s="31" t="s">
        <v>0</v>
      </c>
      <c r="C87" s="31" t="s">
        <v>0</v>
      </c>
      <c r="D87" s="31">
        <v>3.16</v>
      </c>
      <c r="E87" s="31">
        <v>2.16</v>
      </c>
      <c r="F87" s="31">
        <v>2.85</v>
      </c>
      <c r="G87" s="31" t="s">
        <v>0</v>
      </c>
      <c r="H87" s="31">
        <v>1.73</v>
      </c>
      <c r="I87" s="31">
        <v>1.19</v>
      </c>
      <c r="J87" s="31">
        <v>1.19</v>
      </c>
      <c r="K87" s="31" t="s">
        <v>0</v>
      </c>
      <c r="L87" s="31" t="s">
        <v>0</v>
      </c>
      <c r="M87" s="31">
        <v>0.5</v>
      </c>
      <c r="N87" s="31">
        <v>1.04</v>
      </c>
      <c r="O87" s="31" t="s">
        <v>0</v>
      </c>
      <c r="P87" s="31">
        <v>3.17</v>
      </c>
      <c r="Q87" s="31">
        <v>0.61</v>
      </c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45">
      <c r="A88" s="20"/>
      <c r="B88" s="31" t="s">
        <v>0</v>
      </c>
      <c r="C88" s="31" t="s">
        <v>0</v>
      </c>
      <c r="D88" s="31">
        <v>2.1</v>
      </c>
      <c r="E88" s="31">
        <v>1.64</v>
      </c>
      <c r="F88" s="31">
        <v>0.9</v>
      </c>
      <c r="G88" s="31">
        <v>1.1499999999999999</v>
      </c>
      <c r="H88" s="31">
        <v>1.46</v>
      </c>
      <c r="I88" s="31">
        <v>0.7</v>
      </c>
      <c r="J88" s="31">
        <v>0.7</v>
      </c>
      <c r="K88" s="31" t="s">
        <v>0</v>
      </c>
      <c r="L88" s="31">
        <v>1.58</v>
      </c>
      <c r="M88" s="31">
        <v>0.68</v>
      </c>
      <c r="N88" s="31">
        <v>0.52</v>
      </c>
      <c r="O88" s="31" t="s">
        <v>0</v>
      </c>
      <c r="P88" s="31" t="s">
        <v>0</v>
      </c>
      <c r="Q88" s="31">
        <v>0.61</v>
      </c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</row>
    <row r="89" spans="1:45">
      <c r="A89" s="20"/>
      <c r="B89" s="31">
        <v>1.7</v>
      </c>
      <c r="C89" s="31" t="s">
        <v>0</v>
      </c>
      <c r="D89" s="31">
        <v>2.42</v>
      </c>
      <c r="E89" s="31">
        <v>1.83</v>
      </c>
      <c r="F89" s="31">
        <v>0.62</v>
      </c>
      <c r="G89" s="31" t="s">
        <v>0</v>
      </c>
      <c r="H89" s="31">
        <v>1.3</v>
      </c>
      <c r="I89" s="31">
        <v>0.31</v>
      </c>
      <c r="J89" s="31">
        <v>0.85</v>
      </c>
      <c r="K89" s="31" t="s">
        <v>0</v>
      </c>
      <c r="L89" s="31">
        <v>1.4</v>
      </c>
      <c r="M89" s="31">
        <v>0.56999999999999995</v>
      </c>
      <c r="N89" s="31">
        <v>0.54</v>
      </c>
      <c r="O89" s="31" t="s">
        <v>0</v>
      </c>
      <c r="P89" s="31">
        <v>1.9</v>
      </c>
      <c r="Q89" s="31">
        <v>0.43</v>
      </c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</row>
    <row r="90" spans="1:45">
      <c r="A90" s="20"/>
      <c r="B90" s="31" t="s">
        <v>0</v>
      </c>
      <c r="C90" s="31" t="s">
        <v>0</v>
      </c>
      <c r="D90" s="31">
        <v>1.99</v>
      </c>
      <c r="E90" s="31">
        <v>1.62</v>
      </c>
      <c r="F90" s="31">
        <v>0.49</v>
      </c>
      <c r="G90" s="31" t="s">
        <v>0</v>
      </c>
      <c r="H90" s="31">
        <v>1.2</v>
      </c>
      <c r="I90" s="31">
        <v>0.41</v>
      </c>
      <c r="J90" s="31">
        <v>0.68</v>
      </c>
      <c r="K90" s="31" t="s">
        <v>0</v>
      </c>
      <c r="L90" s="31">
        <v>1.47</v>
      </c>
      <c r="M90" s="31">
        <v>0.4</v>
      </c>
      <c r="N90" s="31">
        <v>0.43</v>
      </c>
      <c r="O90" s="31" t="s">
        <v>0</v>
      </c>
      <c r="P90" s="31">
        <v>1.46</v>
      </c>
      <c r="Q90" s="31">
        <v>0.41</v>
      </c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</row>
    <row r="91" spans="1:45">
      <c r="A91" s="20"/>
      <c r="B91" s="31" t="s">
        <v>0</v>
      </c>
      <c r="C91" s="31" t="s">
        <v>0</v>
      </c>
      <c r="D91" s="31">
        <v>2.2400000000000002</v>
      </c>
      <c r="E91" s="31">
        <v>1.83</v>
      </c>
      <c r="F91" s="31">
        <v>0.7</v>
      </c>
      <c r="G91" s="31" t="s">
        <v>0</v>
      </c>
      <c r="H91" s="31">
        <v>1.23</v>
      </c>
      <c r="I91" s="31">
        <v>0.31</v>
      </c>
      <c r="J91" s="31">
        <v>0.4</v>
      </c>
      <c r="K91" s="31" t="s">
        <v>0</v>
      </c>
      <c r="L91" s="31">
        <v>1.38</v>
      </c>
      <c r="M91" s="31">
        <v>0.4</v>
      </c>
      <c r="N91" s="31">
        <v>0.6</v>
      </c>
      <c r="O91" s="31" t="s">
        <v>0</v>
      </c>
      <c r="P91" s="31">
        <v>1.52</v>
      </c>
      <c r="Q91" s="31">
        <v>0.49</v>
      </c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</row>
    <row r="92" spans="1:45">
      <c r="A92" s="20"/>
      <c r="B92" s="31" t="s">
        <v>0</v>
      </c>
      <c r="C92" s="31" t="s">
        <v>0</v>
      </c>
      <c r="D92" s="31">
        <v>2.09</v>
      </c>
      <c r="E92" s="31">
        <v>1.58</v>
      </c>
      <c r="F92" s="31">
        <v>0.22</v>
      </c>
      <c r="G92" s="31">
        <v>1.2</v>
      </c>
      <c r="H92" s="31">
        <v>1.17</v>
      </c>
      <c r="I92" s="31">
        <v>0.27</v>
      </c>
      <c r="J92" s="31">
        <v>0.6</v>
      </c>
      <c r="K92" s="31" t="s">
        <v>0</v>
      </c>
      <c r="L92" s="31">
        <v>1.27</v>
      </c>
      <c r="M92" s="31">
        <v>0.47</v>
      </c>
      <c r="N92" s="31">
        <v>0.52</v>
      </c>
      <c r="O92" s="31" t="s">
        <v>0</v>
      </c>
      <c r="P92" s="31">
        <v>1.3</v>
      </c>
      <c r="Q92" s="31">
        <v>0.42</v>
      </c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</row>
    <row r="93" spans="1:45">
      <c r="A93" s="20"/>
      <c r="B93" s="31" t="s">
        <v>0</v>
      </c>
      <c r="C93" s="31" t="s">
        <v>0</v>
      </c>
      <c r="D93" s="31">
        <v>2.06</v>
      </c>
      <c r="E93" s="31">
        <v>1.6</v>
      </c>
      <c r="F93" s="31">
        <v>0.68</v>
      </c>
      <c r="G93" s="31" t="s">
        <v>0</v>
      </c>
      <c r="H93" s="31">
        <v>1.1299999999999999</v>
      </c>
      <c r="I93" s="31">
        <v>0.52</v>
      </c>
      <c r="J93" s="31">
        <v>0.57999999999999996</v>
      </c>
      <c r="K93" s="31" t="s">
        <v>0</v>
      </c>
      <c r="L93" s="31">
        <v>1.25</v>
      </c>
      <c r="M93" s="31">
        <v>0.4</v>
      </c>
      <c r="N93" s="31">
        <v>0.55000000000000004</v>
      </c>
      <c r="O93" s="31">
        <v>2.6</v>
      </c>
      <c r="P93" s="31">
        <v>1.8</v>
      </c>
      <c r="Q93" s="31">
        <v>0.5</v>
      </c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</row>
    <row r="94" spans="1:45">
      <c r="A94" s="20"/>
      <c r="B94" s="20" t="s">
        <v>0</v>
      </c>
      <c r="C94" s="20" t="s">
        <v>0</v>
      </c>
      <c r="D94" s="20">
        <v>2.19</v>
      </c>
      <c r="E94" s="20">
        <v>1.71</v>
      </c>
      <c r="F94" s="20">
        <v>0.2</v>
      </c>
      <c r="G94" s="20" t="s">
        <v>0</v>
      </c>
      <c r="H94" s="20">
        <v>1.27</v>
      </c>
      <c r="I94" s="20">
        <v>0.23</v>
      </c>
      <c r="J94" s="20">
        <v>0.45</v>
      </c>
      <c r="K94" s="20" t="s">
        <v>0</v>
      </c>
      <c r="L94" s="20">
        <v>1.38</v>
      </c>
      <c r="M94" s="20">
        <v>0.4</v>
      </c>
      <c r="N94" s="20">
        <v>0.54</v>
      </c>
      <c r="O94" s="20" t="s">
        <v>0</v>
      </c>
      <c r="P94" s="20">
        <v>1.1299999999999999</v>
      </c>
      <c r="Q94" s="20">
        <v>0.39</v>
      </c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</row>
    <row r="95" spans="1:45">
      <c r="A95" s="20"/>
      <c r="B95" s="20">
        <v>1.6</v>
      </c>
      <c r="C95" s="20" t="s">
        <v>0</v>
      </c>
      <c r="D95" s="20">
        <v>2.21</v>
      </c>
      <c r="E95" s="20">
        <v>1.61</v>
      </c>
      <c r="F95" s="20">
        <v>0.54</v>
      </c>
      <c r="G95" s="20" t="s">
        <v>0</v>
      </c>
      <c r="H95" s="20">
        <v>1.33</v>
      </c>
      <c r="I95" s="20">
        <v>0.21</v>
      </c>
      <c r="J95" s="20">
        <v>0.53</v>
      </c>
      <c r="K95" s="20" t="s">
        <v>0</v>
      </c>
      <c r="L95" s="20">
        <v>1.08</v>
      </c>
      <c r="M95" s="20">
        <v>0.42</v>
      </c>
      <c r="N95" s="20">
        <v>0.45</v>
      </c>
      <c r="O95" s="20" t="s">
        <v>0</v>
      </c>
      <c r="P95" s="20">
        <v>1.43</v>
      </c>
      <c r="Q95" s="20">
        <v>0.45</v>
      </c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</row>
    <row r="96" spans="1:45">
      <c r="A96" s="20"/>
      <c r="B96" s="20" t="s">
        <v>0</v>
      </c>
      <c r="C96" s="20" t="s">
        <v>0</v>
      </c>
      <c r="D96" s="20">
        <v>2.2400000000000002</v>
      </c>
      <c r="E96" s="20">
        <v>1.86</v>
      </c>
      <c r="F96" s="20">
        <v>0.83</v>
      </c>
      <c r="G96" s="20" t="s">
        <v>0</v>
      </c>
      <c r="H96" s="20">
        <v>1.77</v>
      </c>
      <c r="I96" s="20">
        <v>0.17</v>
      </c>
      <c r="J96" s="20">
        <v>0.75</v>
      </c>
      <c r="K96" s="20" t="s">
        <v>0</v>
      </c>
      <c r="L96" s="20">
        <v>1.73</v>
      </c>
      <c r="M96" s="20">
        <v>0.49</v>
      </c>
      <c r="N96" s="20">
        <v>0.63</v>
      </c>
      <c r="O96" s="20" t="s">
        <v>0</v>
      </c>
      <c r="P96" s="20">
        <v>1.5</v>
      </c>
      <c r="Q96" s="20">
        <v>0.4</v>
      </c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</row>
    <row r="97" spans="1:45">
      <c r="A97" s="20"/>
      <c r="B97" s="20">
        <v>2.5</v>
      </c>
      <c r="C97" s="20" t="s">
        <v>0</v>
      </c>
      <c r="D97" s="20">
        <v>2.34</v>
      </c>
      <c r="E97" s="20">
        <v>2.11</v>
      </c>
      <c r="F97" s="20">
        <v>0.18</v>
      </c>
      <c r="G97" s="20" t="s">
        <v>0</v>
      </c>
      <c r="H97" s="20">
        <v>1.53</v>
      </c>
      <c r="I97" s="20">
        <v>0.28999999999999998</v>
      </c>
      <c r="J97" s="20">
        <v>0.6</v>
      </c>
      <c r="K97" s="20" t="s">
        <v>0</v>
      </c>
      <c r="L97" s="20">
        <v>1.3</v>
      </c>
      <c r="M97" s="20">
        <v>0.37</v>
      </c>
      <c r="N97" s="20">
        <v>0.4</v>
      </c>
      <c r="O97" s="20" t="s">
        <v>0</v>
      </c>
      <c r="P97" s="20">
        <v>1.08</v>
      </c>
      <c r="Q97" s="20">
        <v>0.39</v>
      </c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</row>
    <row r="98" spans="1:45">
      <c r="A98" s="20"/>
      <c r="B98" s="20" t="s">
        <v>0</v>
      </c>
      <c r="C98" s="20">
        <v>4.4000000000000004</v>
      </c>
      <c r="D98" s="20">
        <v>3.04</v>
      </c>
      <c r="E98" s="20">
        <v>3</v>
      </c>
      <c r="F98" s="20">
        <v>0.8</v>
      </c>
      <c r="G98" s="20" t="s">
        <v>0</v>
      </c>
      <c r="H98" s="20">
        <v>2.9</v>
      </c>
      <c r="I98" s="20">
        <v>0.83</v>
      </c>
      <c r="J98" s="20">
        <v>1</v>
      </c>
      <c r="K98" s="20" t="s">
        <v>0</v>
      </c>
      <c r="L98" s="20">
        <v>1.38</v>
      </c>
      <c r="M98" s="20">
        <v>0.66</v>
      </c>
      <c r="N98" s="20" t="s">
        <v>0</v>
      </c>
      <c r="O98" s="20">
        <v>2.2000000000000002</v>
      </c>
      <c r="P98" s="20">
        <v>2</v>
      </c>
      <c r="Q98" s="20">
        <v>0.42</v>
      </c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</row>
    <row r="99" spans="1:45">
      <c r="A99" s="20"/>
      <c r="B99" s="20">
        <v>3.15</v>
      </c>
      <c r="C99" s="20">
        <v>3.3</v>
      </c>
      <c r="D99" s="20">
        <v>4.3</v>
      </c>
      <c r="E99" s="20">
        <v>2.67</v>
      </c>
      <c r="F99" s="20">
        <v>0.3</v>
      </c>
      <c r="G99" s="20" t="s">
        <v>0</v>
      </c>
      <c r="H99" s="20">
        <v>1.47</v>
      </c>
      <c r="I99" s="20">
        <v>0.8</v>
      </c>
      <c r="J99" s="20">
        <v>0.56999999999999995</v>
      </c>
      <c r="K99" s="20">
        <v>2.7</v>
      </c>
      <c r="L99" s="20">
        <v>2.1</v>
      </c>
      <c r="M99" s="20">
        <v>0.5</v>
      </c>
      <c r="N99" s="20">
        <v>0.55000000000000004</v>
      </c>
      <c r="O99" s="20">
        <v>2.2000000000000002</v>
      </c>
      <c r="P99" s="20">
        <v>1.7</v>
      </c>
      <c r="Q99" s="20">
        <v>0.51</v>
      </c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</row>
    <row r="100" spans="1:45">
      <c r="A100" s="20"/>
      <c r="B100" s="20">
        <v>2.1</v>
      </c>
      <c r="C100" s="20" t="s">
        <v>0</v>
      </c>
      <c r="D100" s="20">
        <v>2.5299999999999998</v>
      </c>
      <c r="E100" s="20">
        <v>2.21</v>
      </c>
      <c r="F100" s="20">
        <v>0.88</v>
      </c>
      <c r="G100" s="20">
        <v>2.1</v>
      </c>
      <c r="H100" s="20">
        <v>1.43</v>
      </c>
      <c r="I100" s="20">
        <v>0.53</v>
      </c>
      <c r="J100" s="20">
        <v>0.6</v>
      </c>
      <c r="K100" s="20">
        <v>2.1</v>
      </c>
      <c r="L100" s="20">
        <v>1.48</v>
      </c>
      <c r="M100" s="20">
        <v>0.43</v>
      </c>
      <c r="N100" s="20">
        <v>0.55000000000000004</v>
      </c>
      <c r="O100" s="20" t="s">
        <v>0</v>
      </c>
      <c r="P100" s="20">
        <v>1.45</v>
      </c>
      <c r="Q100" s="20">
        <v>0.37</v>
      </c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</row>
    <row r="101" spans="1:45">
      <c r="A101" s="20"/>
      <c r="B101" s="20" t="s">
        <v>0</v>
      </c>
      <c r="C101" s="20">
        <v>3.7</v>
      </c>
      <c r="D101" s="20">
        <v>2.79</v>
      </c>
      <c r="E101" s="20">
        <v>2.2799999999999998</v>
      </c>
      <c r="F101" s="20">
        <v>0.2</v>
      </c>
      <c r="G101" s="20" t="s">
        <v>0</v>
      </c>
      <c r="H101" s="20">
        <v>1.83</v>
      </c>
      <c r="I101" s="20">
        <v>0.23</v>
      </c>
      <c r="J101" s="20" t="s">
        <v>0</v>
      </c>
      <c r="K101" s="20" t="s">
        <v>0</v>
      </c>
      <c r="L101" s="20">
        <v>1.31</v>
      </c>
      <c r="M101" s="20">
        <v>0.63</v>
      </c>
      <c r="N101" s="20">
        <v>0.55000000000000004</v>
      </c>
      <c r="O101" s="20" t="s">
        <v>0</v>
      </c>
      <c r="P101" s="20">
        <v>1.38</v>
      </c>
      <c r="Q101" s="20">
        <v>0.4</v>
      </c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</row>
    <row r="102" spans="1:45">
      <c r="A102" s="20"/>
      <c r="B102" s="20" t="s">
        <v>0</v>
      </c>
      <c r="C102" s="20" t="s">
        <v>0</v>
      </c>
      <c r="D102" s="20">
        <v>2.2999999999999998</v>
      </c>
      <c r="E102" s="20">
        <v>1.88</v>
      </c>
      <c r="F102" s="20">
        <v>0.3</v>
      </c>
      <c r="G102" s="20">
        <v>2.6</v>
      </c>
      <c r="H102" s="20">
        <v>1.26</v>
      </c>
      <c r="I102" s="20">
        <v>0.52</v>
      </c>
      <c r="J102" s="20">
        <v>0.55000000000000004</v>
      </c>
      <c r="K102" s="20" t="s">
        <v>0</v>
      </c>
      <c r="L102" s="20">
        <v>0.97</v>
      </c>
      <c r="M102" s="20">
        <v>0.36</v>
      </c>
      <c r="N102" s="20">
        <v>0.7</v>
      </c>
      <c r="O102" s="20" t="s">
        <v>0</v>
      </c>
      <c r="P102" s="20">
        <v>1.1000000000000001</v>
      </c>
      <c r="Q102" s="20">
        <v>0.45</v>
      </c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</row>
    <row r="103" spans="1:45">
      <c r="A103" s="20"/>
      <c r="B103" s="20" t="s">
        <v>0</v>
      </c>
      <c r="C103" s="20" t="s">
        <v>0</v>
      </c>
      <c r="D103" s="20">
        <v>2.75</v>
      </c>
      <c r="E103" s="20">
        <v>1.99</v>
      </c>
      <c r="F103" s="20">
        <v>1.05</v>
      </c>
      <c r="G103" s="20" t="s">
        <v>0</v>
      </c>
      <c r="H103" s="20">
        <v>1.45</v>
      </c>
      <c r="I103" s="20">
        <v>0.33</v>
      </c>
      <c r="J103" s="20">
        <v>0.77</v>
      </c>
      <c r="K103" s="20">
        <v>2.25</v>
      </c>
      <c r="L103" s="20">
        <v>1.42</v>
      </c>
      <c r="M103" s="20">
        <v>0.64</v>
      </c>
      <c r="N103" s="20">
        <v>0.63</v>
      </c>
      <c r="O103" s="20" t="s">
        <v>0</v>
      </c>
      <c r="P103" s="20">
        <v>1.48</v>
      </c>
      <c r="Q103" s="20">
        <v>0.51</v>
      </c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</row>
    <row r="104" spans="1:45">
      <c r="A104" s="20"/>
      <c r="B104" s="88">
        <v>3</v>
      </c>
      <c r="C104" s="32">
        <v>3.8</v>
      </c>
      <c r="D104" s="88">
        <v>2.96</v>
      </c>
      <c r="E104" s="32">
        <v>2.79</v>
      </c>
      <c r="F104" s="88">
        <v>2.25</v>
      </c>
      <c r="G104" s="32">
        <v>0.73</v>
      </c>
      <c r="H104" s="88">
        <v>0.93</v>
      </c>
      <c r="I104" s="32">
        <v>2.06</v>
      </c>
      <c r="J104" s="88">
        <v>1.04</v>
      </c>
      <c r="K104" s="32" t="s">
        <v>0</v>
      </c>
      <c r="L104" s="88">
        <v>2.5499999999999998</v>
      </c>
      <c r="M104" s="32">
        <v>0.55000000000000004</v>
      </c>
      <c r="N104" s="88">
        <v>0.7</v>
      </c>
      <c r="O104" s="32" t="s">
        <v>0</v>
      </c>
      <c r="P104" s="88">
        <v>2.2000000000000002</v>
      </c>
      <c r="Q104" s="32">
        <v>0.62</v>
      </c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</row>
    <row r="105" spans="1:45">
      <c r="A105" s="20"/>
      <c r="B105" s="88">
        <v>3.8</v>
      </c>
      <c r="C105" s="32">
        <v>3.5</v>
      </c>
      <c r="D105" s="88">
        <v>2.97</v>
      </c>
      <c r="E105" s="32">
        <v>2.39</v>
      </c>
      <c r="F105" s="88">
        <v>2.2999999999999998</v>
      </c>
      <c r="G105" s="32">
        <v>1.1399999999999999</v>
      </c>
      <c r="H105" s="88">
        <v>1.05</v>
      </c>
      <c r="I105" s="32">
        <v>1.5</v>
      </c>
      <c r="J105" s="88">
        <v>0.88</v>
      </c>
      <c r="K105" s="32">
        <v>3.3</v>
      </c>
      <c r="L105" s="88">
        <v>1.55</v>
      </c>
      <c r="M105" s="32">
        <v>0.86</v>
      </c>
      <c r="N105" s="88">
        <v>0.84</v>
      </c>
      <c r="O105" s="32" t="s">
        <v>0</v>
      </c>
      <c r="P105" s="88">
        <v>2.1</v>
      </c>
      <c r="Q105" s="32">
        <v>0.62</v>
      </c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</row>
    <row r="106" spans="1:45">
      <c r="A106" s="20"/>
      <c r="B106" s="88" t="s">
        <v>0</v>
      </c>
      <c r="C106" s="32">
        <v>2.65</v>
      </c>
      <c r="D106" s="88">
        <v>2.6</v>
      </c>
      <c r="E106" s="32">
        <v>2.15</v>
      </c>
      <c r="F106" s="88" t="s">
        <v>0</v>
      </c>
      <c r="G106" s="32">
        <v>0.59</v>
      </c>
      <c r="H106" s="88">
        <v>0.73</v>
      </c>
      <c r="I106" s="32">
        <v>1.45</v>
      </c>
      <c r="J106" s="88">
        <v>0.56000000000000005</v>
      </c>
      <c r="K106" s="32">
        <v>1.4</v>
      </c>
      <c r="L106" s="88">
        <v>1.8</v>
      </c>
      <c r="M106" s="32">
        <v>0.51</v>
      </c>
      <c r="N106" s="88">
        <v>0.56000000000000005</v>
      </c>
      <c r="O106" s="32" t="s">
        <v>0</v>
      </c>
      <c r="P106" s="88" t="s">
        <v>0</v>
      </c>
      <c r="Q106" s="32">
        <v>0.48</v>
      </c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</row>
    <row r="107" spans="1:45">
      <c r="A107" s="20"/>
      <c r="B107" s="88" t="s">
        <v>0</v>
      </c>
      <c r="C107" s="32">
        <v>3.7</v>
      </c>
      <c r="D107" s="88">
        <v>2.63</v>
      </c>
      <c r="E107" s="32">
        <v>2.19</v>
      </c>
      <c r="F107" s="88" t="s">
        <v>0</v>
      </c>
      <c r="G107" s="32">
        <v>0.97</v>
      </c>
      <c r="H107" s="88">
        <v>0.37</v>
      </c>
      <c r="I107" s="32">
        <v>1.38</v>
      </c>
      <c r="J107" s="88">
        <v>0.92</v>
      </c>
      <c r="K107" s="32">
        <v>1.4</v>
      </c>
      <c r="L107" s="88">
        <v>1.87</v>
      </c>
      <c r="M107" s="32">
        <v>0.41</v>
      </c>
      <c r="N107" s="88">
        <v>0.72</v>
      </c>
      <c r="O107" s="32" t="s">
        <v>0</v>
      </c>
      <c r="P107" s="88">
        <v>2.0499999999999998</v>
      </c>
      <c r="Q107" s="32">
        <v>0.47</v>
      </c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</row>
    <row r="108" spans="1:45">
      <c r="A108" s="20"/>
      <c r="B108" s="88" t="s">
        <v>0</v>
      </c>
      <c r="C108" s="32" t="s">
        <v>0</v>
      </c>
      <c r="D108" s="88">
        <v>2.69</v>
      </c>
      <c r="E108" s="32">
        <v>2.23</v>
      </c>
      <c r="F108" s="88">
        <v>2.2000000000000002</v>
      </c>
      <c r="G108" s="32">
        <v>1.1499999999999999</v>
      </c>
      <c r="H108" s="88">
        <v>0.78</v>
      </c>
      <c r="I108" s="32">
        <v>1.54</v>
      </c>
      <c r="J108" s="88">
        <v>0.1</v>
      </c>
      <c r="K108" s="32">
        <v>1.7</v>
      </c>
      <c r="L108" s="88">
        <v>1.69</v>
      </c>
      <c r="M108" s="32">
        <v>0.46</v>
      </c>
      <c r="N108" s="88">
        <v>0.55000000000000004</v>
      </c>
      <c r="O108" s="32" t="s">
        <v>0</v>
      </c>
      <c r="P108" s="88">
        <v>1.46</v>
      </c>
      <c r="Q108" s="32">
        <v>0.41</v>
      </c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</row>
    <row r="109" spans="1:45">
      <c r="A109" s="20"/>
      <c r="B109" s="88" t="s">
        <v>0</v>
      </c>
      <c r="C109" s="32" t="s">
        <v>0</v>
      </c>
      <c r="D109" s="88">
        <v>2.4900000000000002</v>
      </c>
      <c r="E109" s="32">
        <v>2.3199999999999998</v>
      </c>
      <c r="F109" s="88">
        <v>2</v>
      </c>
      <c r="G109" s="32">
        <v>1.5</v>
      </c>
      <c r="H109" s="88">
        <v>1.1299999999999999</v>
      </c>
      <c r="I109" s="32">
        <v>1.4</v>
      </c>
      <c r="J109" s="88">
        <v>0.56999999999999995</v>
      </c>
      <c r="K109" s="32" t="s">
        <v>0</v>
      </c>
      <c r="L109" s="88">
        <v>1.74</v>
      </c>
      <c r="M109" s="32">
        <v>0.5</v>
      </c>
      <c r="N109" s="88">
        <v>0.43</v>
      </c>
      <c r="O109" s="32">
        <v>1.6</v>
      </c>
      <c r="P109" s="88">
        <v>1.6</v>
      </c>
      <c r="Q109" s="32">
        <v>0.5</v>
      </c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</row>
    <row r="110" spans="1:45">
      <c r="A110" s="20"/>
      <c r="B110" s="88">
        <v>3.2</v>
      </c>
      <c r="C110" s="32">
        <v>2.5</v>
      </c>
      <c r="D110" s="88">
        <v>2.71</v>
      </c>
      <c r="E110" s="32">
        <v>2.69</v>
      </c>
      <c r="F110" s="88">
        <v>1.9</v>
      </c>
      <c r="G110" s="32">
        <v>0.73</v>
      </c>
      <c r="H110" s="88">
        <v>0.94</v>
      </c>
      <c r="I110" s="32">
        <v>1.72</v>
      </c>
      <c r="J110" s="88" t="s">
        <v>0</v>
      </c>
      <c r="K110" s="32">
        <v>1.37</v>
      </c>
      <c r="L110" s="88">
        <v>1.59</v>
      </c>
      <c r="M110" s="32">
        <v>0.68</v>
      </c>
      <c r="N110" s="88">
        <v>0.62</v>
      </c>
      <c r="O110" s="32">
        <v>1.37</v>
      </c>
      <c r="P110" s="88">
        <v>1.6</v>
      </c>
      <c r="Q110" s="32">
        <v>0.5</v>
      </c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</row>
    <row r="111" spans="1:45">
      <c r="A111" s="20"/>
      <c r="B111" s="88" t="s">
        <v>0</v>
      </c>
      <c r="C111" s="32" t="s">
        <v>0</v>
      </c>
      <c r="D111" s="88">
        <v>2.4900000000000002</v>
      </c>
      <c r="E111" s="32">
        <v>2.33</v>
      </c>
      <c r="F111" s="88" t="s">
        <v>0</v>
      </c>
      <c r="G111" s="32">
        <v>0.2</v>
      </c>
      <c r="H111" s="88">
        <v>0.73</v>
      </c>
      <c r="I111" s="32">
        <v>1.55</v>
      </c>
      <c r="J111" s="88">
        <v>0.75</v>
      </c>
      <c r="K111" s="32">
        <v>1.3</v>
      </c>
      <c r="L111" s="88">
        <v>1.4</v>
      </c>
      <c r="M111" s="32">
        <v>0.6</v>
      </c>
      <c r="N111" s="88">
        <v>0.45</v>
      </c>
      <c r="O111" s="32" t="s">
        <v>0</v>
      </c>
      <c r="P111" s="88">
        <v>1.46</v>
      </c>
      <c r="Q111" s="32">
        <v>0.43</v>
      </c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</row>
    <row r="112" spans="1:45">
      <c r="A112" s="20"/>
      <c r="B112" s="88">
        <v>2.2999999999999998</v>
      </c>
      <c r="C112" s="32" t="s">
        <v>0</v>
      </c>
      <c r="D112" s="88">
        <v>2.7</v>
      </c>
      <c r="E112" s="32">
        <v>2.34</v>
      </c>
      <c r="F112" s="88">
        <v>1.7</v>
      </c>
      <c r="G112" s="32">
        <v>0.67</v>
      </c>
      <c r="H112" s="88">
        <v>0.6</v>
      </c>
      <c r="I112" s="32">
        <v>1.4</v>
      </c>
      <c r="J112" s="88">
        <v>0.63</v>
      </c>
      <c r="K112" s="32">
        <v>1.45</v>
      </c>
      <c r="L112" s="88">
        <v>1.58</v>
      </c>
      <c r="M112" s="32">
        <v>0.57999999999999996</v>
      </c>
      <c r="N112" s="88">
        <v>0.45</v>
      </c>
      <c r="O112" s="32">
        <v>1.65</v>
      </c>
      <c r="P112" s="88">
        <v>1.68</v>
      </c>
      <c r="Q112" s="32">
        <v>0.63</v>
      </c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</row>
    <row r="113" spans="1:45">
      <c r="A113" s="20"/>
      <c r="B113" s="88" t="s">
        <v>0</v>
      </c>
      <c r="C113" s="32">
        <v>2.7</v>
      </c>
      <c r="D113" s="88">
        <v>2.33</v>
      </c>
      <c r="E113" s="32">
        <v>2.16</v>
      </c>
      <c r="F113" s="88" t="s">
        <v>0</v>
      </c>
      <c r="G113" s="32">
        <v>0.43</v>
      </c>
      <c r="H113" s="88">
        <v>0.43</v>
      </c>
      <c r="I113" s="32">
        <v>1.1599999999999999</v>
      </c>
      <c r="J113" s="88">
        <v>0.54</v>
      </c>
      <c r="K113" s="32" t="s">
        <v>0</v>
      </c>
      <c r="L113" s="88" t="s">
        <v>0</v>
      </c>
      <c r="M113" s="32">
        <v>0.49</v>
      </c>
      <c r="N113" s="88">
        <v>0.56000000000000005</v>
      </c>
      <c r="O113" s="32" t="s">
        <v>0</v>
      </c>
      <c r="P113" s="88" t="s">
        <v>0</v>
      </c>
      <c r="Q113" s="32">
        <v>0.53</v>
      </c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</row>
    <row r="114" spans="1:45">
      <c r="A114" s="20"/>
      <c r="B114" s="20">
        <v>3.1</v>
      </c>
      <c r="C114" s="20">
        <v>2.1</v>
      </c>
      <c r="D114" s="20">
        <v>2.04</v>
      </c>
      <c r="E114" s="20">
        <v>2.2400000000000002</v>
      </c>
      <c r="F114" s="20" t="s">
        <v>0</v>
      </c>
      <c r="G114" s="20">
        <v>0.42</v>
      </c>
      <c r="H114" s="20">
        <v>0.2</v>
      </c>
      <c r="I114" s="20">
        <v>1.03</v>
      </c>
      <c r="J114" s="20">
        <v>0.63</v>
      </c>
      <c r="K114" s="20">
        <v>1.6</v>
      </c>
      <c r="L114" s="20">
        <v>1.46</v>
      </c>
      <c r="M114" s="20">
        <v>0.62</v>
      </c>
      <c r="N114" s="20">
        <v>0.3</v>
      </c>
      <c r="O114" s="20">
        <v>1.35</v>
      </c>
      <c r="P114" s="20">
        <v>1.47</v>
      </c>
      <c r="Q114" s="20">
        <v>0.44</v>
      </c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</row>
    <row r="115" spans="1:45">
      <c r="A115" s="20"/>
      <c r="B115" s="20" t="s">
        <v>0</v>
      </c>
      <c r="C115" s="20">
        <v>2.48</v>
      </c>
      <c r="D115" s="20">
        <v>2.0099999999999998</v>
      </c>
      <c r="E115" s="20">
        <v>2.23</v>
      </c>
      <c r="F115" s="20" t="s">
        <v>0</v>
      </c>
      <c r="G115" s="20">
        <v>0.6</v>
      </c>
      <c r="H115" s="20">
        <v>0.74</v>
      </c>
      <c r="I115" s="20">
        <v>1.1499999999999999</v>
      </c>
      <c r="J115" s="20">
        <v>0.55000000000000004</v>
      </c>
      <c r="K115" s="20">
        <v>1.1000000000000001</v>
      </c>
      <c r="L115" s="20">
        <v>1.18</v>
      </c>
      <c r="M115" s="20">
        <v>0.69</v>
      </c>
      <c r="N115" s="20">
        <v>0.15</v>
      </c>
      <c r="O115" s="20">
        <v>1.6</v>
      </c>
      <c r="P115" s="20">
        <v>1.33</v>
      </c>
      <c r="Q115" s="20">
        <v>0.62</v>
      </c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</row>
    <row r="116" spans="1:45">
      <c r="A116" s="20"/>
      <c r="B116" s="20" t="s">
        <v>0</v>
      </c>
      <c r="C116" s="20" t="s">
        <v>0</v>
      </c>
      <c r="D116" s="20">
        <v>2.13</v>
      </c>
      <c r="E116" s="20">
        <v>2.76</v>
      </c>
      <c r="F116" s="20" t="s">
        <v>0</v>
      </c>
      <c r="G116" s="20">
        <v>0.25</v>
      </c>
      <c r="H116" s="20">
        <v>0.54</v>
      </c>
      <c r="I116" s="20">
        <v>1.1599999999999999</v>
      </c>
      <c r="J116" s="20">
        <v>0.7</v>
      </c>
      <c r="K116" s="20" t="s">
        <v>0</v>
      </c>
      <c r="L116" s="20">
        <v>1.1299999999999999</v>
      </c>
      <c r="M116" s="20">
        <v>0.61</v>
      </c>
      <c r="N116" s="20">
        <v>0.6</v>
      </c>
      <c r="O116" s="20">
        <v>1.4</v>
      </c>
      <c r="P116" s="20">
        <v>1.43</v>
      </c>
      <c r="Q116" s="20">
        <v>0.55000000000000004</v>
      </c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</row>
    <row r="117" spans="1:45">
      <c r="A117" s="20"/>
      <c r="B117" s="20">
        <v>2.7</v>
      </c>
      <c r="C117" s="20">
        <v>2.5</v>
      </c>
      <c r="D117" s="20">
        <v>2.19</v>
      </c>
      <c r="E117" s="20">
        <v>2.6</v>
      </c>
      <c r="F117" s="20" t="s">
        <v>0</v>
      </c>
      <c r="G117" s="20">
        <v>0.32</v>
      </c>
      <c r="H117" s="20">
        <v>0.33</v>
      </c>
      <c r="I117" s="20">
        <v>1.47</v>
      </c>
      <c r="J117" s="20" t="s">
        <v>0</v>
      </c>
      <c r="K117" s="20">
        <v>1</v>
      </c>
      <c r="L117" s="20">
        <v>1.43</v>
      </c>
      <c r="M117" s="20">
        <v>0.73</v>
      </c>
      <c r="N117" s="20">
        <v>0.1</v>
      </c>
      <c r="O117" s="20">
        <v>1.53</v>
      </c>
      <c r="P117" s="20">
        <v>1.21</v>
      </c>
      <c r="Q117" s="20">
        <v>0.63</v>
      </c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</row>
    <row r="118" spans="1:45">
      <c r="A118" s="20"/>
      <c r="B118" s="20" t="s">
        <v>0</v>
      </c>
      <c r="C118" s="20" t="s">
        <v>0</v>
      </c>
      <c r="D118" s="20">
        <v>2.85</v>
      </c>
      <c r="E118" s="20">
        <v>2.2400000000000002</v>
      </c>
      <c r="F118" s="20" t="s">
        <v>0</v>
      </c>
      <c r="G118" s="20">
        <v>0.2</v>
      </c>
      <c r="H118" s="20">
        <v>0.59</v>
      </c>
      <c r="I118" s="20">
        <v>1.37</v>
      </c>
      <c r="J118" s="20">
        <v>0.5</v>
      </c>
      <c r="K118" s="20">
        <v>1.1000000000000001</v>
      </c>
      <c r="L118" s="20">
        <v>1.32</v>
      </c>
      <c r="M118" s="20">
        <v>0.53</v>
      </c>
      <c r="N118" s="20">
        <v>0.53</v>
      </c>
      <c r="O118" s="20">
        <v>1.3</v>
      </c>
      <c r="P118" s="20">
        <v>1.04</v>
      </c>
      <c r="Q118" s="20">
        <v>0.93</v>
      </c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</row>
    <row r="119" spans="1:45">
      <c r="A119" s="20"/>
      <c r="B119" s="20" t="s">
        <v>0</v>
      </c>
      <c r="C119" s="20">
        <v>1.9</v>
      </c>
      <c r="D119" s="20">
        <v>2.2000000000000002</v>
      </c>
      <c r="E119" s="20">
        <v>2.59</v>
      </c>
      <c r="F119" s="20" t="s">
        <v>0</v>
      </c>
      <c r="G119" s="20">
        <v>0.2</v>
      </c>
      <c r="H119" s="20">
        <v>0.55000000000000004</v>
      </c>
      <c r="I119" s="20">
        <v>1.28</v>
      </c>
      <c r="J119" s="20">
        <v>0.23</v>
      </c>
      <c r="K119" s="20">
        <v>1.7</v>
      </c>
      <c r="L119" s="20">
        <v>1.35</v>
      </c>
      <c r="M119" s="20">
        <v>0.67</v>
      </c>
      <c r="N119" s="20">
        <v>0.6</v>
      </c>
      <c r="O119" s="20">
        <v>1.9</v>
      </c>
      <c r="P119" s="20">
        <v>1.4</v>
      </c>
      <c r="Q119" s="20">
        <v>0.5</v>
      </c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</row>
    <row r="120" spans="1:45">
      <c r="A120" s="20"/>
      <c r="B120" s="20" t="s">
        <v>0</v>
      </c>
      <c r="C120" s="20" t="s">
        <v>0</v>
      </c>
      <c r="D120" s="20">
        <v>2.5</v>
      </c>
      <c r="E120" s="20">
        <v>2.4500000000000002</v>
      </c>
      <c r="F120" s="20">
        <v>0.8</v>
      </c>
      <c r="G120" s="20">
        <v>0.17</v>
      </c>
      <c r="H120" s="20">
        <v>0.41</v>
      </c>
      <c r="I120" s="20">
        <v>1.25</v>
      </c>
      <c r="J120" s="20">
        <v>0.47</v>
      </c>
      <c r="K120" s="20">
        <v>1.1000000000000001</v>
      </c>
      <c r="L120" s="20">
        <v>1.75</v>
      </c>
      <c r="M120" s="20">
        <v>0.67</v>
      </c>
      <c r="N120" s="20">
        <v>0.43</v>
      </c>
      <c r="O120" s="20">
        <v>2.0299999999999998</v>
      </c>
      <c r="P120" s="20">
        <v>1.4</v>
      </c>
      <c r="Q120" s="20">
        <v>0.48</v>
      </c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</row>
    <row r="121" spans="1:45">
      <c r="A121" s="20"/>
      <c r="B121" s="20">
        <v>3.7</v>
      </c>
      <c r="C121" s="20" t="s">
        <v>0</v>
      </c>
      <c r="D121" s="20">
        <v>2.5</v>
      </c>
      <c r="E121" s="20">
        <v>2.1</v>
      </c>
      <c r="F121" s="20" t="s">
        <v>0</v>
      </c>
      <c r="G121" s="20">
        <v>0.14000000000000001</v>
      </c>
      <c r="H121" s="20">
        <v>0.63</v>
      </c>
      <c r="I121" s="20">
        <v>1</v>
      </c>
      <c r="J121" s="20">
        <v>0.7</v>
      </c>
      <c r="K121" s="20">
        <v>3.2</v>
      </c>
      <c r="L121" s="20">
        <v>1.57</v>
      </c>
      <c r="M121" s="20">
        <v>0.6</v>
      </c>
      <c r="N121" s="20">
        <v>0.35</v>
      </c>
      <c r="O121" s="20">
        <v>1.55</v>
      </c>
      <c r="P121" s="20">
        <v>1.2</v>
      </c>
      <c r="Q121" s="20">
        <v>0.67</v>
      </c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</row>
    <row r="122" spans="1:45">
      <c r="A122" s="20"/>
      <c r="B122" s="20" t="s">
        <v>0</v>
      </c>
      <c r="C122" s="20" t="s">
        <v>0</v>
      </c>
      <c r="D122" s="20">
        <v>2.13</v>
      </c>
      <c r="E122" s="20">
        <v>2.4</v>
      </c>
      <c r="F122" s="20" t="s">
        <v>0</v>
      </c>
      <c r="G122" s="20">
        <v>0.18</v>
      </c>
      <c r="H122" s="20">
        <v>0.21</v>
      </c>
      <c r="I122" s="20">
        <v>1.17</v>
      </c>
      <c r="J122" s="20">
        <v>0.85</v>
      </c>
      <c r="K122" s="20">
        <v>2.25</v>
      </c>
      <c r="L122" s="20">
        <v>1.39</v>
      </c>
      <c r="M122" s="20">
        <v>0.6</v>
      </c>
      <c r="N122" s="20">
        <v>0.67</v>
      </c>
      <c r="O122" s="20">
        <v>1.67</v>
      </c>
      <c r="P122" s="20">
        <v>1.32</v>
      </c>
      <c r="Q122" s="20">
        <v>0.62</v>
      </c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</row>
    <row r="123" spans="1:45">
      <c r="A123" s="20"/>
      <c r="B123" s="20" t="s">
        <v>0</v>
      </c>
      <c r="C123" s="20" t="s">
        <v>0</v>
      </c>
      <c r="D123" s="20">
        <v>2.6</v>
      </c>
      <c r="E123" s="20">
        <v>2.56</v>
      </c>
      <c r="F123" s="20" t="s">
        <v>0</v>
      </c>
      <c r="G123" s="20">
        <v>0.77</v>
      </c>
      <c r="H123" s="20">
        <v>0.43</v>
      </c>
      <c r="I123" s="20">
        <v>1.17</v>
      </c>
      <c r="J123" s="20">
        <v>0.6</v>
      </c>
      <c r="K123" s="20">
        <v>1.95</v>
      </c>
      <c r="L123" s="20">
        <v>1.6</v>
      </c>
      <c r="M123" s="20">
        <v>0.62</v>
      </c>
      <c r="N123" s="20" t="s">
        <v>0</v>
      </c>
      <c r="O123" s="20">
        <v>2.1</v>
      </c>
      <c r="P123" s="20">
        <v>1.61</v>
      </c>
      <c r="Q123" s="20">
        <v>0.57999999999999996</v>
      </c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</row>
    <row r="124" spans="1:45">
      <c r="A124" s="20"/>
      <c r="B124" s="88" t="s">
        <v>0</v>
      </c>
      <c r="C124" s="32">
        <v>2.6</v>
      </c>
      <c r="D124" s="88">
        <v>2.5299999999999998</v>
      </c>
      <c r="E124" s="32">
        <v>3.1</v>
      </c>
      <c r="F124" s="88">
        <v>1.3</v>
      </c>
      <c r="G124" s="32">
        <v>1.5</v>
      </c>
      <c r="H124" s="88">
        <v>1.46</v>
      </c>
      <c r="I124" s="32">
        <v>0.82</v>
      </c>
      <c r="J124" s="88">
        <v>0.45</v>
      </c>
      <c r="K124" s="32" t="s">
        <v>0</v>
      </c>
      <c r="L124" s="88">
        <v>0.97</v>
      </c>
      <c r="M124" s="32">
        <v>0.59</v>
      </c>
      <c r="N124" s="88">
        <v>0.63</v>
      </c>
      <c r="O124" s="32" t="s">
        <v>0</v>
      </c>
      <c r="P124" s="88" t="s">
        <v>0</v>
      </c>
      <c r="Q124" s="32">
        <v>0.42</v>
      </c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</row>
    <row r="125" spans="1:45">
      <c r="A125" s="20"/>
      <c r="B125" s="88" t="s">
        <v>0</v>
      </c>
      <c r="C125" s="32">
        <v>2.5</v>
      </c>
      <c r="D125" s="88">
        <v>2.21</v>
      </c>
      <c r="E125" s="32">
        <v>2.79</v>
      </c>
      <c r="F125" s="88">
        <v>1.17</v>
      </c>
      <c r="G125" s="32">
        <v>1.35</v>
      </c>
      <c r="H125" s="88">
        <v>1.5</v>
      </c>
      <c r="I125" s="32">
        <v>0.63</v>
      </c>
      <c r="J125" s="88">
        <v>0.78</v>
      </c>
      <c r="K125" s="32" t="s">
        <v>0</v>
      </c>
      <c r="L125" s="88">
        <v>0.68</v>
      </c>
      <c r="M125" s="32">
        <v>0.6</v>
      </c>
      <c r="N125" s="88">
        <v>0.38</v>
      </c>
      <c r="O125" s="32" t="s">
        <v>0</v>
      </c>
      <c r="P125" s="88">
        <v>0.8</v>
      </c>
      <c r="Q125" s="32">
        <v>0.46</v>
      </c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</row>
    <row r="126" spans="1:45">
      <c r="A126" s="20"/>
      <c r="B126" s="88" t="s">
        <v>0</v>
      </c>
      <c r="C126" s="32">
        <v>3.5</v>
      </c>
      <c r="D126" s="88">
        <v>2.38</v>
      </c>
      <c r="E126" s="32">
        <v>2.75</v>
      </c>
      <c r="F126" s="88">
        <v>1</v>
      </c>
      <c r="G126" s="32" t="s">
        <v>0</v>
      </c>
      <c r="H126" s="88">
        <v>1.72</v>
      </c>
      <c r="I126" s="32">
        <v>0.96</v>
      </c>
      <c r="J126" s="88" t="s">
        <v>0</v>
      </c>
      <c r="K126" s="32">
        <v>0.85</v>
      </c>
      <c r="L126" s="88">
        <v>0.75</v>
      </c>
      <c r="M126" s="32">
        <v>0.57999999999999996</v>
      </c>
      <c r="N126" s="88">
        <v>0.6</v>
      </c>
      <c r="O126" s="32">
        <v>0.65</v>
      </c>
      <c r="P126" s="88">
        <v>0.6</v>
      </c>
      <c r="Q126" s="32">
        <v>0.72</v>
      </c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</row>
    <row r="127" spans="1:45">
      <c r="A127" s="20"/>
      <c r="B127" s="88" t="s">
        <v>0</v>
      </c>
      <c r="C127" s="32">
        <v>3.2</v>
      </c>
      <c r="D127" s="88">
        <v>2.6</v>
      </c>
      <c r="E127" s="32">
        <v>3.51</v>
      </c>
      <c r="F127" s="88">
        <v>2.5</v>
      </c>
      <c r="G127" s="32">
        <v>1.9</v>
      </c>
      <c r="H127" s="88">
        <v>2.02</v>
      </c>
      <c r="I127" s="32">
        <v>2.11</v>
      </c>
      <c r="J127" s="88">
        <v>0.9</v>
      </c>
      <c r="K127" s="32">
        <v>1.1000000000000001</v>
      </c>
      <c r="L127" s="88">
        <v>0.86</v>
      </c>
      <c r="M127" s="32">
        <v>0.77</v>
      </c>
      <c r="N127" s="88">
        <v>0.85</v>
      </c>
      <c r="O127" s="32">
        <v>0.6</v>
      </c>
      <c r="P127" s="88">
        <v>0.7</v>
      </c>
      <c r="Q127" s="32">
        <v>0.55000000000000004</v>
      </c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</row>
    <row r="128" spans="1:45">
      <c r="A128" s="20"/>
      <c r="B128" s="88">
        <v>4.6500000000000004</v>
      </c>
      <c r="C128" s="32" t="s">
        <v>0</v>
      </c>
      <c r="D128" s="88">
        <v>2.82</v>
      </c>
      <c r="E128" s="32">
        <v>2.96</v>
      </c>
      <c r="F128" s="88" t="s">
        <v>0</v>
      </c>
      <c r="G128" s="32" t="s">
        <v>0</v>
      </c>
      <c r="H128" s="88">
        <v>1.76</v>
      </c>
      <c r="I128" s="32">
        <v>1.33</v>
      </c>
      <c r="J128" s="88" t="s">
        <v>0</v>
      </c>
      <c r="K128" s="32">
        <v>0.76</v>
      </c>
      <c r="L128" s="88">
        <v>0.81</v>
      </c>
      <c r="M128" s="32">
        <v>0.56999999999999995</v>
      </c>
      <c r="N128" s="88">
        <v>0.53</v>
      </c>
      <c r="O128" s="32">
        <v>0.82</v>
      </c>
      <c r="P128" s="88">
        <v>0.84</v>
      </c>
      <c r="Q128" s="32">
        <v>0.95</v>
      </c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</row>
    <row r="129" spans="1:45">
      <c r="A129" s="20"/>
      <c r="B129" s="88" t="s">
        <v>0</v>
      </c>
      <c r="C129" s="32">
        <v>2.78</v>
      </c>
      <c r="D129" s="88">
        <v>2.2999999999999998</v>
      </c>
      <c r="E129" s="32">
        <v>3.17</v>
      </c>
      <c r="F129" s="88" t="s">
        <v>0</v>
      </c>
      <c r="G129" s="32">
        <v>1.2</v>
      </c>
      <c r="H129" s="88">
        <v>1.49</v>
      </c>
      <c r="I129" s="32">
        <v>1.28</v>
      </c>
      <c r="J129" s="88">
        <v>0.8</v>
      </c>
      <c r="K129" s="32">
        <v>0.93</v>
      </c>
      <c r="L129" s="88">
        <v>0.7</v>
      </c>
      <c r="M129" s="32">
        <v>0.63</v>
      </c>
      <c r="N129" s="88" t="s">
        <v>0</v>
      </c>
      <c r="O129" s="32">
        <v>0.73</v>
      </c>
      <c r="P129" s="88">
        <v>0.56999999999999995</v>
      </c>
      <c r="Q129" s="32">
        <v>0.65</v>
      </c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</row>
    <row r="130" spans="1:45">
      <c r="A130" s="20"/>
      <c r="B130" s="88" t="s">
        <v>0</v>
      </c>
      <c r="C130" s="32">
        <v>2.7</v>
      </c>
      <c r="D130" s="88">
        <v>2.5299999999999998</v>
      </c>
      <c r="E130" s="32">
        <v>2.98</v>
      </c>
      <c r="F130" s="88" t="s">
        <v>0</v>
      </c>
      <c r="G130" s="32">
        <v>1.5</v>
      </c>
      <c r="H130" s="88">
        <v>1.33</v>
      </c>
      <c r="I130" s="32">
        <v>1.31</v>
      </c>
      <c r="J130" s="88">
        <v>0.7</v>
      </c>
      <c r="K130" s="32">
        <v>1.1299999999999999</v>
      </c>
      <c r="L130" s="88">
        <v>0.77</v>
      </c>
      <c r="M130" s="32">
        <v>0.65</v>
      </c>
      <c r="N130" s="88">
        <v>0.8</v>
      </c>
      <c r="O130" s="32">
        <v>0.63</v>
      </c>
      <c r="P130" s="88">
        <v>0.57999999999999996</v>
      </c>
      <c r="Q130" s="32">
        <v>0.8</v>
      </c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</row>
    <row r="131" spans="1:45">
      <c r="A131" s="20"/>
      <c r="B131" s="88">
        <v>3.1</v>
      </c>
      <c r="C131" s="32" t="s">
        <v>0</v>
      </c>
      <c r="D131" s="88">
        <v>2.54</v>
      </c>
      <c r="E131" s="32">
        <v>2.9</v>
      </c>
      <c r="F131" s="88" t="s">
        <v>0</v>
      </c>
      <c r="G131" s="32">
        <v>1.9</v>
      </c>
      <c r="H131" s="88">
        <v>1.19</v>
      </c>
      <c r="I131" s="32">
        <v>1.06</v>
      </c>
      <c r="J131" s="88">
        <v>0.9</v>
      </c>
      <c r="K131" s="32">
        <v>0.9</v>
      </c>
      <c r="L131" s="88">
        <v>1.1299999999999999</v>
      </c>
      <c r="M131" s="32">
        <v>0.67</v>
      </c>
      <c r="N131" s="88">
        <v>0.73</v>
      </c>
      <c r="O131" s="32">
        <v>0.8</v>
      </c>
      <c r="P131" s="88">
        <v>1.52</v>
      </c>
      <c r="Q131" s="32">
        <v>0.68</v>
      </c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</row>
    <row r="132" spans="1:45">
      <c r="A132" s="20"/>
      <c r="B132" s="88">
        <v>3.5</v>
      </c>
      <c r="C132" s="32">
        <v>3.5</v>
      </c>
      <c r="D132" s="88">
        <v>2.67</v>
      </c>
      <c r="E132" s="32">
        <v>3.46</v>
      </c>
      <c r="F132" s="88">
        <v>1.7</v>
      </c>
      <c r="G132" s="32">
        <v>2.6</v>
      </c>
      <c r="H132" s="88">
        <v>1.85</v>
      </c>
      <c r="I132" s="32">
        <v>1.43</v>
      </c>
      <c r="J132" s="88">
        <v>0.6</v>
      </c>
      <c r="K132" s="32">
        <v>1.08</v>
      </c>
      <c r="L132" s="88">
        <v>1.37</v>
      </c>
      <c r="M132" s="32">
        <v>1.4</v>
      </c>
      <c r="N132" s="88">
        <v>1.5</v>
      </c>
      <c r="O132" s="32">
        <v>1.1000000000000001</v>
      </c>
      <c r="P132" s="88">
        <v>0.88</v>
      </c>
      <c r="Q132" s="32">
        <v>1.34</v>
      </c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</row>
    <row r="133" spans="1:45">
      <c r="A133" s="20"/>
      <c r="B133" s="42" t="s">
        <v>0</v>
      </c>
      <c r="C133" s="42">
        <v>2.8</v>
      </c>
      <c r="D133" s="42">
        <v>2.81</v>
      </c>
      <c r="E133" s="42">
        <v>3.34</v>
      </c>
      <c r="F133" s="42" t="s">
        <v>0</v>
      </c>
      <c r="G133" s="42">
        <v>1.5</v>
      </c>
      <c r="H133" s="42">
        <v>1.43</v>
      </c>
      <c r="I133" s="42">
        <v>2.27</v>
      </c>
      <c r="J133" s="42">
        <v>0.95</v>
      </c>
      <c r="K133" s="42">
        <v>1.23</v>
      </c>
      <c r="L133" s="42">
        <v>1.63</v>
      </c>
      <c r="M133" s="42">
        <v>0.73</v>
      </c>
      <c r="N133" s="42">
        <v>0.8</v>
      </c>
      <c r="O133" s="42">
        <v>1.4</v>
      </c>
      <c r="P133" s="42">
        <v>1.27</v>
      </c>
      <c r="Q133" s="42">
        <v>0.86</v>
      </c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</row>
    <row r="134" spans="1:45">
      <c r="A134" s="20"/>
      <c r="B134" s="20" t="s">
        <v>0</v>
      </c>
      <c r="C134" s="20" t="s">
        <v>0</v>
      </c>
      <c r="D134" s="20">
        <v>2.23</v>
      </c>
      <c r="E134" s="20">
        <v>2.5499999999999998</v>
      </c>
      <c r="F134" s="20">
        <v>0.24</v>
      </c>
      <c r="G134" s="20" t="s">
        <v>0</v>
      </c>
      <c r="H134" s="20">
        <v>1.9</v>
      </c>
      <c r="I134" s="20">
        <v>0.5</v>
      </c>
      <c r="J134" s="20" t="s">
        <v>0</v>
      </c>
      <c r="K134" s="20">
        <v>0.55000000000000004</v>
      </c>
      <c r="L134" s="20">
        <v>0.66</v>
      </c>
      <c r="M134" s="20">
        <v>0.4</v>
      </c>
      <c r="N134" s="20">
        <v>0.7</v>
      </c>
      <c r="O134" s="20">
        <v>0.53</v>
      </c>
      <c r="P134" s="20">
        <v>0.85</v>
      </c>
      <c r="Q134" s="20">
        <v>0.5</v>
      </c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</row>
    <row r="135" spans="1:45">
      <c r="A135" s="20"/>
      <c r="B135" s="20" t="s">
        <v>0</v>
      </c>
      <c r="C135" s="20" t="s">
        <v>0</v>
      </c>
      <c r="D135" s="20">
        <v>2.64</v>
      </c>
      <c r="E135" s="20">
        <v>2.5</v>
      </c>
      <c r="F135" s="20">
        <v>0.2</v>
      </c>
      <c r="G135" s="20">
        <v>1.2</v>
      </c>
      <c r="H135" s="20">
        <v>1.21</v>
      </c>
      <c r="I135" s="20">
        <v>0.77</v>
      </c>
      <c r="J135" s="20">
        <v>0.65</v>
      </c>
      <c r="K135" s="20" t="s">
        <v>0</v>
      </c>
      <c r="L135" s="20">
        <v>1.02</v>
      </c>
      <c r="M135" s="20">
        <v>0.46</v>
      </c>
      <c r="N135" s="20">
        <v>0.6</v>
      </c>
      <c r="O135" s="20" t="s">
        <v>0</v>
      </c>
      <c r="P135" s="20">
        <v>0.6</v>
      </c>
      <c r="Q135" s="20">
        <v>0.55000000000000004</v>
      </c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</row>
    <row r="136" spans="1:45">
      <c r="A136" s="20"/>
      <c r="B136" s="20" t="s">
        <v>0</v>
      </c>
      <c r="C136" s="20">
        <v>2.9</v>
      </c>
      <c r="D136" s="20">
        <v>2.0699999999999998</v>
      </c>
      <c r="E136" s="20">
        <v>2.41</v>
      </c>
      <c r="F136" s="20">
        <v>0.6</v>
      </c>
      <c r="G136" s="20" t="s">
        <v>0</v>
      </c>
      <c r="H136" s="20">
        <v>1.22</v>
      </c>
      <c r="I136" s="20">
        <v>0.28000000000000003</v>
      </c>
      <c r="J136" s="20">
        <v>0.7</v>
      </c>
      <c r="K136" s="20" t="s">
        <v>0</v>
      </c>
      <c r="L136" s="20">
        <v>0.57999999999999996</v>
      </c>
      <c r="M136" s="20">
        <v>0.51</v>
      </c>
      <c r="N136" s="20">
        <v>0.56999999999999995</v>
      </c>
      <c r="O136" s="20">
        <v>0.2</v>
      </c>
      <c r="P136" s="20">
        <v>0.56999999999999995</v>
      </c>
      <c r="Q136" s="20">
        <v>0.36</v>
      </c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</row>
    <row r="137" spans="1:45">
      <c r="A137" s="20"/>
      <c r="B137" s="20" t="s">
        <v>0</v>
      </c>
      <c r="C137" s="20">
        <v>2.8</v>
      </c>
      <c r="D137" s="20">
        <v>2.69</v>
      </c>
      <c r="E137" s="20">
        <v>3.02</v>
      </c>
      <c r="F137" s="20" t="s">
        <v>0</v>
      </c>
      <c r="G137" s="20" t="s">
        <v>0</v>
      </c>
      <c r="H137" s="20">
        <v>1.65</v>
      </c>
      <c r="I137" s="20">
        <v>1.39</v>
      </c>
      <c r="J137" s="20">
        <v>1.1000000000000001</v>
      </c>
      <c r="K137" s="20">
        <v>1.27</v>
      </c>
      <c r="L137" s="20">
        <v>0.84</v>
      </c>
      <c r="M137" s="20">
        <v>0.68</v>
      </c>
      <c r="N137" s="20">
        <v>0.85</v>
      </c>
      <c r="O137" s="20">
        <v>1</v>
      </c>
      <c r="P137" s="20">
        <v>1.1399999999999999</v>
      </c>
      <c r="Q137" s="20">
        <v>0.79</v>
      </c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</row>
    <row r="138" spans="1:45">
      <c r="A138" s="20"/>
      <c r="B138" s="20" t="s">
        <v>0</v>
      </c>
      <c r="C138" s="20" t="s">
        <v>0</v>
      </c>
      <c r="D138" s="20">
        <v>2.2999999999999998</v>
      </c>
      <c r="E138" s="20">
        <v>2.4900000000000002</v>
      </c>
      <c r="F138" s="20">
        <v>0.18</v>
      </c>
      <c r="G138" s="20" t="s">
        <v>0</v>
      </c>
      <c r="H138" s="20">
        <v>1.35</v>
      </c>
      <c r="I138" s="20">
        <v>0.35</v>
      </c>
      <c r="J138" s="20">
        <v>0.6</v>
      </c>
      <c r="K138" s="20">
        <v>1.23</v>
      </c>
      <c r="L138" s="20">
        <v>0.34</v>
      </c>
      <c r="M138" s="20">
        <v>0.5</v>
      </c>
      <c r="N138" s="20">
        <v>1</v>
      </c>
      <c r="O138" s="20">
        <v>0.6</v>
      </c>
      <c r="P138" s="20">
        <v>0.9</v>
      </c>
      <c r="Q138" s="20">
        <v>0.56999999999999995</v>
      </c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</row>
    <row r="139" spans="1:45">
      <c r="A139" s="20"/>
      <c r="B139" s="20" t="s">
        <v>0</v>
      </c>
      <c r="C139" s="20" t="s">
        <v>0</v>
      </c>
      <c r="D139" s="20">
        <v>2.29</v>
      </c>
      <c r="E139" s="20">
        <v>2.56</v>
      </c>
      <c r="F139" s="20">
        <v>0.26</v>
      </c>
      <c r="G139" s="20" t="s">
        <v>0</v>
      </c>
      <c r="H139" s="20">
        <v>1.35</v>
      </c>
      <c r="I139" s="20">
        <v>0.2</v>
      </c>
      <c r="J139" s="20" t="s">
        <v>0</v>
      </c>
      <c r="K139" s="20">
        <v>0.65</v>
      </c>
      <c r="L139" s="20">
        <v>0.63</v>
      </c>
      <c r="M139" s="20">
        <v>0.56999999999999995</v>
      </c>
      <c r="N139" s="20" t="s">
        <v>0</v>
      </c>
      <c r="O139" s="20">
        <v>0.6</v>
      </c>
      <c r="P139" s="20">
        <v>0.59</v>
      </c>
      <c r="Q139" s="20">
        <v>0.39</v>
      </c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</row>
    <row r="140" spans="1:45">
      <c r="A140" s="20"/>
      <c r="B140" s="20" t="s">
        <v>0</v>
      </c>
      <c r="C140" s="20" t="s">
        <v>0</v>
      </c>
      <c r="D140" s="20">
        <v>2.16</v>
      </c>
      <c r="E140" s="20">
        <v>2.34</v>
      </c>
      <c r="F140" s="20">
        <v>0.2</v>
      </c>
      <c r="G140" s="20" t="s">
        <v>0</v>
      </c>
      <c r="H140" s="20">
        <v>1.3</v>
      </c>
      <c r="I140" s="20">
        <v>0.37</v>
      </c>
      <c r="J140" s="20">
        <v>0.5</v>
      </c>
      <c r="K140" s="20">
        <v>1.2</v>
      </c>
      <c r="L140" s="20">
        <v>0.75</v>
      </c>
      <c r="M140" s="20">
        <v>0.5</v>
      </c>
      <c r="N140" s="20" t="s">
        <v>0</v>
      </c>
      <c r="O140" s="20">
        <v>0.6</v>
      </c>
      <c r="P140" s="20">
        <v>0.8</v>
      </c>
      <c r="Q140" s="20">
        <v>0.4</v>
      </c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</row>
    <row r="141" spans="1:45">
      <c r="A141" s="20"/>
      <c r="B141" s="20" t="s">
        <v>0</v>
      </c>
      <c r="C141" s="20">
        <v>2.2999999999999998</v>
      </c>
      <c r="D141" s="20">
        <v>2.29</v>
      </c>
      <c r="E141" s="20">
        <v>2.67</v>
      </c>
      <c r="F141" s="20">
        <v>0.43</v>
      </c>
      <c r="G141" s="20">
        <v>1.7</v>
      </c>
      <c r="H141" s="20">
        <v>1.17</v>
      </c>
      <c r="I141" s="20">
        <v>0.48</v>
      </c>
      <c r="J141" s="20" t="s">
        <v>0</v>
      </c>
      <c r="K141" s="20">
        <v>1.2</v>
      </c>
      <c r="L141" s="20">
        <v>0.81</v>
      </c>
      <c r="M141" s="20">
        <v>0.82</v>
      </c>
      <c r="N141" s="20">
        <v>0.7</v>
      </c>
      <c r="O141" s="20" t="s">
        <v>0</v>
      </c>
      <c r="P141" s="20">
        <v>0.67</v>
      </c>
      <c r="Q141" s="20">
        <v>0.61</v>
      </c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</row>
    <row r="142" spans="1:45">
      <c r="A142" s="20"/>
      <c r="B142" s="20">
        <v>3.7</v>
      </c>
      <c r="C142" s="20">
        <v>3</v>
      </c>
      <c r="D142" s="20">
        <v>2.7</v>
      </c>
      <c r="E142" s="20">
        <v>2.69</v>
      </c>
      <c r="F142" s="20">
        <v>0.2</v>
      </c>
      <c r="G142" s="20" t="s">
        <v>0</v>
      </c>
      <c r="H142" s="20">
        <v>1.34</v>
      </c>
      <c r="I142" s="20">
        <v>0.64</v>
      </c>
      <c r="J142" s="20">
        <v>0.75</v>
      </c>
      <c r="K142" s="20">
        <v>1.8</v>
      </c>
      <c r="L142" s="20">
        <v>1.1000000000000001</v>
      </c>
      <c r="M142" s="20">
        <v>0.9</v>
      </c>
      <c r="N142" s="20">
        <v>0.1</v>
      </c>
      <c r="O142" s="20">
        <v>0.6</v>
      </c>
      <c r="P142" s="20">
        <v>0.95</v>
      </c>
      <c r="Q142" s="20">
        <v>0.74</v>
      </c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</row>
    <row r="143" spans="1:45">
      <c r="A143" s="20"/>
      <c r="B143" s="20" t="s">
        <v>0</v>
      </c>
      <c r="C143" s="20" t="s">
        <v>0</v>
      </c>
      <c r="D143" s="20">
        <v>2.1800000000000002</v>
      </c>
      <c r="E143" s="20">
        <v>2.4</v>
      </c>
      <c r="F143" s="20">
        <v>0.25</v>
      </c>
      <c r="G143" s="20">
        <v>1.4</v>
      </c>
      <c r="H143" s="20">
        <v>1.38</v>
      </c>
      <c r="I143" s="20">
        <v>0.86</v>
      </c>
      <c r="J143" s="20" t="s">
        <v>0</v>
      </c>
      <c r="K143" s="20">
        <v>0.7</v>
      </c>
      <c r="L143" s="20">
        <v>0.77</v>
      </c>
      <c r="M143" s="20">
        <v>0.83</v>
      </c>
      <c r="N143" s="20">
        <v>1.7</v>
      </c>
      <c r="O143" s="20" t="s">
        <v>0</v>
      </c>
      <c r="P143" s="20">
        <v>0.57999999999999996</v>
      </c>
      <c r="Q143" s="20">
        <v>0.84</v>
      </c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</row>
    <row r="144" spans="1:45">
      <c r="A144" s="20"/>
      <c r="B144" s="33" t="s">
        <v>0</v>
      </c>
      <c r="C144" s="33">
        <v>2.5</v>
      </c>
      <c r="D144" s="33">
        <v>3.37</v>
      </c>
      <c r="E144" s="33">
        <v>2.5499999999999998</v>
      </c>
      <c r="F144" s="33" t="s">
        <v>0</v>
      </c>
      <c r="G144" s="33">
        <v>1.06</v>
      </c>
      <c r="H144" s="33">
        <v>1.45</v>
      </c>
      <c r="I144" s="33">
        <v>1</v>
      </c>
      <c r="J144" s="33" t="s">
        <v>0</v>
      </c>
      <c r="K144" s="33">
        <v>1.65</v>
      </c>
      <c r="L144" s="33">
        <v>0.9</v>
      </c>
      <c r="M144" s="33">
        <v>1.33</v>
      </c>
      <c r="N144" s="33" t="s">
        <v>0</v>
      </c>
      <c r="O144" s="33">
        <v>1.1000000000000001</v>
      </c>
      <c r="P144" s="33">
        <v>1.1599999999999999</v>
      </c>
      <c r="Q144" s="33">
        <v>1.22</v>
      </c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</row>
    <row r="145" spans="1:45">
      <c r="A145" s="20"/>
      <c r="B145" s="33" t="s">
        <v>0</v>
      </c>
      <c r="C145" s="33">
        <v>2</v>
      </c>
      <c r="D145" s="33">
        <v>3.64</v>
      </c>
      <c r="E145" s="33">
        <v>2.4300000000000002</v>
      </c>
      <c r="F145" s="33" t="s">
        <v>0</v>
      </c>
      <c r="G145" s="33">
        <v>1.7</v>
      </c>
      <c r="H145" s="33">
        <v>0.88</v>
      </c>
      <c r="I145" s="33">
        <v>1.5</v>
      </c>
      <c r="J145" s="33">
        <v>0.8</v>
      </c>
      <c r="K145" s="33">
        <v>1.25</v>
      </c>
      <c r="L145" s="33">
        <v>0.95</v>
      </c>
      <c r="M145" s="33">
        <v>1.02</v>
      </c>
      <c r="N145" s="33">
        <v>1.6</v>
      </c>
      <c r="O145" s="33">
        <v>0.95</v>
      </c>
      <c r="P145" s="33">
        <v>1.1200000000000001</v>
      </c>
      <c r="Q145" s="33">
        <v>1.62</v>
      </c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</row>
    <row r="146" spans="1:45">
      <c r="A146" s="20"/>
      <c r="B146" s="33">
        <v>2.9</v>
      </c>
      <c r="C146" s="33">
        <v>2.97</v>
      </c>
      <c r="D146" s="33">
        <v>5.04</v>
      </c>
      <c r="E146" s="33">
        <v>2.56</v>
      </c>
      <c r="F146" s="33" t="s">
        <v>0</v>
      </c>
      <c r="G146" s="33">
        <v>1.55</v>
      </c>
      <c r="H146" s="33">
        <v>1.1499999999999999</v>
      </c>
      <c r="I146" s="33">
        <v>0.92</v>
      </c>
      <c r="J146" s="33" t="s">
        <v>0</v>
      </c>
      <c r="K146" s="33">
        <v>1.1299999999999999</v>
      </c>
      <c r="L146" s="33">
        <v>1.36</v>
      </c>
      <c r="M146" s="33">
        <v>0.84</v>
      </c>
      <c r="N146" s="33">
        <v>0.9</v>
      </c>
      <c r="O146" s="33">
        <v>0.95</v>
      </c>
      <c r="P146" s="33">
        <v>1.81</v>
      </c>
      <c r="Q146" s="33">
        <v>1.1299999999999999</v>
      </c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</row>
    <row r="147" spans="1:45">
      <c r="A147" s="20"/>
      <c r="B147" s="33">
        <v>3.05</v>
      </c>
      <c r="C147" s="33">
        <v>2.5</v>
      </c>
      <c r="D147" s="33">
        <v>4.3</v>
      </c>
      <c r="E147" s="33">
        <v>2.2400000000000002</v>
      </c>
      <c r="F147" s="33" t="s">
        <v>0</v>
      </c>
      <c r="G147" s="33">
        <v>1.4</v>
      </c>
      <c r="H147" s="33">
        <v>1.78</v>
      </c>
      <c r="I147" s="33">
        <v>1.53</v>
      </c>
      <c r="J147" s="33">
        <v>0.9</v>
      </c>
      <c r="K147" s="33">
        <v>1.1299999999999999</v>
      </c>
      <c r="L147" s="33">
        <v>1.46</v>
      </c>
      <c r="M147" s="33">
        <v>1.68</v>
      </c>
      <c r="N147" s="33">
        <v>0.95</v>
      </c>
      <c r="O147" s="33">
        <v>1.1200000000000001</v>
      </c>
      <c r="P147" s="33">
        <v>1.22</v>
      </c>
      <c r="Q147" s="33">
        <v>1.97</v>
      </c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</row>
    <row r="148" spans="1:45">
      <c r="A148" s="20"/>
      <c r="B148" s="33">
        <v>2.9</v>
      </c>
      <c r="C148" s="33">
        <v>2.2000000000000002</v>
      </c>
      <c r="D148" s="33">
        <v>3.15</v>
      </c>
      <c r="E148" s="33">
        <v>2.54</v>
      </c>
      <c r="F148" s="33" t="s">
        <v>0</v>
      </c>
      <c r="G148" s="33">
        <v>0.85</v>
      </c>
      <c r="H148" s="33">
        <v>1.19</v>
      </c>
      <c r="I148" s="33">
        <v>2.82</v>
      </c>
      <c r="J148" s="33" t="s">
        <v>0</v>
      </c>
      <c r="K148" s="33">
        <v>1.1000000000000001</v>
      </c>
      <c r="L148" s="33">
        <v>1.79</v>
      </c>
      <c r="M148" s="33">
        <v>1.1000000000000001</v>
      </c>
      <c r="N148" s="33">
        <v>1</v>
      </c>
      <c r="O148" s="33">
        <v>1.1499999999999999</v>
      </c>
      <c r="P148" s="33">
        <v>1.41</v>
      </c>
      <c r="Q148" s="33">
        <v>2.17</v>
      </c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</row>
    <row r="149" spans="1:45">
      <c r="A149" s="20"/>
      <c r="B149" s="33" t="s">
        <v>0</v>
      </c>
      <c r="C149" s="33">
        <v>2.4</v>
      </c>
      <c r="D149" s="33">
        <v>3.39</v>
      </c>
      <c r="E149" s="33">
        <v>2.4900000000000002</v>
      </c>
      <c r="F149" s="33" t="s">
        <v>0</v>
      </c>
      <c r="G149" s="33">
        <v>1.7</v>
      </c>
      <c r="H149" s="33">
        <v>1.43</v>
      </c>
      <c r="I149" s="33">
        <v>1.36</v>
      </c>
      <c r="J149" s="33">
        <v>1.45</v>
      </c>
      <c r="K149" s="33">
        <v>0.8</v>
      </c>
      <c r="L149" s="33">
        <v>1.62</v>
      </c>
      <c r="M149" s="33">
        <v>1</v>
      </c>
      <c r="N149" s="33" t="s">
        <v>0</v>
      </c>
      <c r="O149" s="33">
        <v>1</v>
      </c>
      <c r="P149" s="33">
        <v>1.1100000000000001</v>
      </c>
      <c r="Q149" s="33">
        <v>1.5</v>
      </c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</row>
    <row r="150" spans="1:45">
      <c r="A150" s="20"/>
      <c r="B150" s="33" t="s">
        <v>0</v>
      </c>
      <c r="C150" s="33" t="s">
        <v>0</v>
      </c>
      <c r="D150" s="33">
        <v>3.21</v>
      </c>
      <c r="E150" s="33">
        <v>2.4900000000000002</v>
      </c>
      <c r="F150" s="33" t="s">
        <v>0</v>
      </c>
      <c r="G150" s="33">
        <v>1.1000000000000001</v>
      </c>
      <c r="H150" s="33">
        <v>0.9</v>
      </c>
      <c r="I150" s="33">
        <v>1.26</v>
      </c>
      <c r="J150" s="33" t="s">
        <v>0</v>
      </c>
      <c r="K150" s="33">
        <v>1.1000000000000001</v>
      </c>
      <c r="L150" s="33">
        <v>0.78</v>
      </c>
      <c r="M150" s="33">
        <v>1.34</v>
      </c>
      <c r="N150" s="33">
        <v>0.7</v>
      </c>
      <c r="O150" s="33">
        <v>0.6</v>
      </c>
      <c r="P150" s="33">
        <v>0.77</v>
      </c>
      <c r="Q150" s="33">
        <v>0.97</v>
      </c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</row>
    <row r="151" spans="1:45">
      <c r="A151" s="20"/>
      <c r="B151" s="33">
        <v>2.2000000000000002</v>
      </c>
      <c r="C151" s="33" t="s">
        <v>0</v>
      </c>
      <c r="D151" s="33">
        <v>2.96</v>
      </c>
      <c r="E151" s="33">
        <v>2.72</v>
      </c>
      <c r="F151" s="33">
        <v>1.6</v>
      </c>
      <c r="G151" s="33">
        <v>0.05</v>
      </c>
      <c r="H151" s="33">
        <v>0.77</v>
      </c>
      <c r="I151" s="33">
        <v>0.8</v>
      </c>
      <c r="J151" s="33" t="s">
        <v>0</v>
      </c>
      <c r="K151" s="33" t="s">
        <v>0</v>
      </c>
      <c r="L151" s="33">
        <v>1.0900000000000001</v>
      </c>
      <c r="M151" s="33">
        <v>1.17</v>
      </c>
      <c r="N151" s="33">
        <v>0.85</v>
      </c>
      <c r="O151" s="33">
        <v>0.87</v>
      </c>
      <c r="P151" s="33">
        <v>0.82</v>
      </c>
      <c r="Q151" s="33">
        <v>1.6</v>
      </c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</row>
    <row r="152" spans="1:45">
      <c r="A152" s="20"/>
      <c r="B152" s="33">
        <v>2.2999999999999998</v>
      </c>
      <c r="C152" s="33">
        <v>2.1</v>
      </c>
      <c r="D152" s="33">
        <v>2.41</v>
      </c>
      <c r="E152" s="33">
        <v>2.75</v>
      </c>
      <c r="F152" s="33" t="s">
        <v>0</v>
      </c>
      <c r="G152" s="33">
        <v>1</v>
      </c>
      <c r="H152" s="33">
        <v>0.7</v>
      </c>
      <c r="I152" s="33">
        <v>2.02</v>
      </c>
      <c r="J152" s="33">
        <v>0.7</v>
      </c>
      <c r="K152" s="33">
        <v>0.6</v>
      </c>
      <c r="L152" s="33">
        <v>0.78</v>
      </c>
      <c r="M152" s="33">
        <v>1.1599999999999999</v>
      </c>
      <c r="N152" s="33" t="s">
        <v>0</v>
      </c>
      <c r="O152" s="33">
        <v>0.8</v>
      </c>
      <c r="P152" s="33">
        <v>0.73</v>
      </c>
      <c r="Q152" s="33">
        <v>1.1000000000000001</v>
      </c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</row>
    <row r="153" spans="1:45">
      <c r="A153" s="20"/>
      <c r="B153" s="33">
        <v>2.1</v>
      </c>
      <c r="C153" s="33">
        <v>2</v>
      </c>
      <c r="D153" s="33">
        <v>2.2599999999999998</v>
      </c>
      <c r="E153" s="33">
        <v>2.41</v>
      </c>
      <c r="F153" s="33" t="s">
        <v>0</v>
      </c>
      <c r="G153" s="33">
        <v>0.45</v>
      </c>
      <c r="H153" s="33">
        <v>1.2</v>
      </c>
      <c r="I153" s="33">
        <v>1.1499999999999999</v>
      </c>
      <c r="J153" s="33">
        <v>0.75</v>
      </c>
      <c r="K153" s="33">
        <v>0.87</v>
      </c>
      <c r="L153" s="33">
        <v>0.83</v>
      </c>
      <c r="M153" s="33">
        <v>1</v>
      </c>
      <c r="N153" s="33">
        <v>0.7</v>
      </c>
      <c r="O153" s="33">
        <v>1</v>
      </c>
      <c r="P153" s="33">
        <v>0.65</v>
      </c>
      <c r="Q153" s="33">
        <v>0.73</v>
      </c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</row>
    <row r="154" spans="1:45">
      <c r="A154" s="20"/>
      <c r="B154" s="42">
        <v>2</v>
      </c>
      <c r="C154" s="20" t="s">
        <v>0</v>
      </c>
      <c r="D154" s="42">
        <v>2.4500000000000002</v>
      </c>
      <c r="E154" s="20">
        <v>2.06</v>
      </c>
      <c r="F154" s="42" t="s">
        <v>0</v>
      </c>
      <c r="G154" s="20">
        <v>0.6</v>
      </c>
      <c r="H154" s="42">
        <v>0.63</v>
      </c>
      <c r="I154" s="20">
        <v>0.88</v>
      </c>
      <c r="J154" s="42">
        <v>2.1</v>
      </c>
      <c r="K154" s="20" t="s">
        <v>0</v>
      </c>
      <c r="L154" s="42">
        <v>1.1100000000000001</v>
      </c>
      <c r="M154" s="20">
        <v>1.22</v>
      </c>
      <c r="N154" s="42">
        <v>1.8</v>
      </c>
      <c r="O154" s="20">
        <v>2</v>
      </c>
      <c r="P154" s="42">
        <v>1.62</v>
      </c>
      <c r="Q154" s="20">
        <v>1</v>
      </c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</row>
    <row r="155" spans="1:45">
      <c r="A155" s="20"/>
      <c r="B155" s="42" t="s">
        <v>0</v>
      </c>
      <c r="C155" s="20" t="s">
        <v>0</v>
      </c>
      <c r="D155" s="42">
        <v>2.23</v>
      </c>
      <c r="E155" s="20">
        <v>2.42</v>
      </c>
      <c r="F155" s="42" t="s">
        <v>0</v>
      </c>
      <c r="G155" s="20">
        <v>0.3</v>
      </c>
      <c r="H155" s="42">
        <v>1.33</v>
      </c>
      <c r="I155" s="20">
        <v>1.06</v>
      </c>
      <c r="J155" s="42">
        <v>1.25</v>
      </c>
      <c r="K155" s="20">
        <v>2.5</v>
      </c>
      <c r="L155" s="42">
        <v>1.76</v>
      </c>
      <c r="M155" s="20">
        <v>1.1000000000000001</v>
      </c>
      <c r="N155" s="42" t="s">
        <v>0</v>
      </c>
      <c r="O155" s="20" t="s">
        <v>0</v>
      </c>
      <c r="P155" s="42">
        <v>0.87</v>
      </c>
      <c r="Q155" s="20">
        <v>0.95</v>
      </c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</row>
    <row r="156" spans="1:45">
      <c r="A156" s="20"/>
      <c r="B156" s="42" t="s">
        <v>0</v>
      </c>
      <c r="C156" s="20">
        <v>2</v>
      </c>
      <c r="D156" s="42">
        <v>2.39</v>
      </c>
      <c r="E156" s="20">
        <v>2.98</v>
      </c>
      <c r="F156" s="42">
        <v>1.5</v>
      </c>
      <c r="G156" s="20">
        <v>0.2</v>
      </c>
      <c r="H156" s="42">
        <v>0.73</v>
      </c>
      <c r="I156" s="20">
        <v>1.03</v>
      </c>
      <c r="J156" s="42" t="s">
        <v>0</v>
      </c>
      <c r="K156" s="20">
        <v>1.2</v>
      </c>
      <c r="L156" s="42">
        <v>1.1100000000000001</v>
      </c>
      <c r="M156" s="20">
        <v>0.97</v>
      </c>
      <c r="N156" s="42">
        <v>0.9</v>
      </c>
      <c r="O156" s="20" t="s">
        <v>0</v>
      </c>
      <c r="P156" s="42">
        <v>0.9</v>
      </c>
      <c r="Q156" s="20">
        <v>1.37</v>
      </c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</row>
    <row r="157" spans="1:45">
      <c r="A157" s="20"/>
      <c r="B157" s="42" t="s">
        <v>0</v>
      </c>
      <c r="C157" s="20" t="s">
        <v>0</v>
      </c>
      <c r="D157" s="42">
        <v>2.35</v>
      </c>
      <c r="E157" s="20">
        <v>2.6</v>
      </c>
      <c r="F157" s="42" t="s">
        <v>0</v>
      </c>
      <c r="G157" s="20">
        <v>0.1</v>
      </c>
      <c r="H157" s="42">
        <v>0.8</v>
      </c>
      <c r="I157" s="20">
        <v>1.1599999999999999</v>
      </c>
      <c r="J157" s="42" t="s">
        <v>0</v>
      </c>
      <c r="K157" s="20" t="s">
        <v>0</v>
      </c>
      <c r="L157" s="42">
        <v>1.1000000000000001</v>
      </c>
      <c r="M157" s="20">
        <v>1.28</v>
      </c>
      <c r="N157" s="42">
        <v>0.7</v>
      </c>
      <c r="O157" s="20">
        <v>1</v>
      </c>
      <c r="P157" s="42">
        <v>0.63</v>
      </c>
      <c r="Q157" s="20">
        <v>1.83</v>
      </c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</row>
    <row r="158" spans="1:45">
      <c r="A158" s="20"/>
      <c r="B158" s="20">
        <v>2.8</v>
      </c>
      <c r="C158" s="20">
        <v>2.5</v>
      </c>
      <c r="D158" s="20">
        <v>2.5299999999999998</v>
      </c>
      <c r="E158" s="20">
        <v>2.2200000000000002</v>
      </c>
      <c r="F158" s="20" t="s">
        <v>0</v>
      </c>
      <c r="G158" s="20">
        <v>0.1</v>
      </c>
      <c r="H158" s="20">
        <v>0.84</v>
      </c>
      <c r="I158" s="20">
        <v>1.18</v>
      </c>
      <c r="J158" s="20" t="s">
        <v>0</v>
      </c>
      <c r="K158" s="20">
        <v>0.95</v>
      </c>
      <c r="L158" s="20">
        <v>0.74</v>
      </c>
      <c r="M158" s="20">
        <v>1.1200000000000001</v>
      </c>
      <c r="N158" s="20" t="s">
        <v>0</v>
      </c>
      <c r="O158" s="20">
        <v>0.1</v>
      </c>
      <c r="P158" s="20">
        <v>0.97</v>
      </c>
      <c r="Q158" s="20">
        <v>0.77</v>
      </c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</row>
    <row r="159" spans="1:45">
      <c r="A159" s="20"/>
      <c r="B159" s="20">
        <v>4.4000000000000004</v>
      </c>
      <c r="C159" s="20" t="s">
        <v>0</v>
      </c>
      <c r="D159" s="20">
        <v>2.1</v>
      </c>
      <c r="E159" s="20">
        <v>2.58</v>
      </c>
      <c r="F159" s="20" t="s">
        <v>0</v>
      </c>
      <c r="G159" s="20">
        <v>1.25</v>
      </c>
      <c r="H159" s="20">
        <v>1.37</v>
      </c>
      <c r="I159" s="20">
        <v>1.08</v>
      </c>
      <c r="J159" s="20" t="s">
        <v>0</v>
      </c>
      <c r="K159" s="20">
        <v>1</v>
      </c>
      <c r="L159" s="20">
        <v>1.1499999999999999</v>
      </c>
      <c r="M159" s="20">
        <v>1.1100000000000001</v>
      </c>
      <c r="N159" s="20" t="s">
        <v>0</v>
      </c>
      <c r="O159" s="20" t="s">
        <v>0</v>
      </c>
      <c r="P159" s="20">
        <v>0.66</v>
      </c>
      <c r="Q159" s="20">
        <v>0.97</v>
      </c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</row>
    <row r="160" spans="1:45">
      <c r="A160" s="20"/>
      <c r="B160" s="20">
        <v>3.5</v>
      </c>
      <c r="C160" s="20">
        <v>3.1</v>
      </c>
      <c r="D160" s="20">
        <v>2.23</v>
      </c>
      <c r="E160" s="20">
        <v>3.38</v>
      </c>
      <c r="F160" s="20" t="s">
        <v>0</v>
      </c>
      <c r="G160" s="20">
        <v>2.2999999999999998</v>
      </c>
      <c r="H160" s="20">
        <v>2.0099999999999998</v>
      </c>
      <c r="I160" s="20">
        <v>1.1399999999999999</v>
      </c>
      <c r="J160" s="20" t="s">
        <v>0</v>
      </c>
      <c r="K160" s="20" t="s">
        <v>0</v>
      </c>
      <c r="L160" s="20">
        <v>1.55</v>
      </c>
      <c r="M160" s="20">
        <v>1.58</v>
      </c>
      <c r="N160" s="20" t="s">
        <v>0</v>
      </c>
      <c r="O160" s="20" t="s">
        <v>0</v>
      </c>
      <c r="P160" s="20">
        <v>1.05</v>
      </c>
      <c r="Q160" s="20">
        <v>0.93</v>
      </c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</row>
    <row r="161" spans="1:45">
      <c r="A161" s="20"/>
      <c r="B161" s="20" t="s">
        <v>0</v>
      </c>
      <c r="C161" s="20">
        <v>2.8</v>
      </c>
      <c r="D161" s="20">
        <v>2.4300000000000002</v>
      </c>
      <c r="E161" s="20">
        <v>3.42</v>
      </c>
      <c r="F161" s="20" t="s">
        <v>0</v>
      </c>
      <c r="G161" s="20">
        <v>0.9</v>
      </c>
      <c r="H161" s="20">
        <v>0.89</v>
      </c>
      <c r="I161" s="20">
        <v>1.86</v>
      </c>
      <c r="J161" s="20" t="s">
        <v>0</v>
      </c>
      <c r="K161" s="20">
        <v>0.9</v>
      </c>
      <c r="L161" s="20">
        <v>0.93</v>
      </c>
      <c r="M161" s="20">
        <v>1.1000000000000001</v>
      </c>
      <c r="N161" s="20" t="s">
        <v>0</v>
      </c>
      <c r="O161" s="20" t="s">
        <v>0</v>
      </c>
      <c r="P161" s="20">
        <v>0.8</v>
      </c>
      <c r="Q161" s="20">
        <v>1.18</v>
      </c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</row>
    <row r="162" spans="1:45">
      <c r="A162" s="20"/>
      <c r="B162" s="20">
        <v>4.5</v>
      </c>
      <c r="C162" s="20">
        <v>2.5</v>
      </c>
      <c r="D162" s="20">
        <v>2.06</v>
      </c>
      <c r="E162" s="20">
        <v>2.3199999999999998</v>
      </c>
      <c r="F162" s="20" t="s">
        <v>0</v>
      </c>
      <c r="G162" s="20">
        <v>6.2</v>
      </c>
      <c r="H162" s="20">
        <v>1.29</v>
      </c>
      <c r="I162" s="20">
        <v>1.1200000000000001</v>
      </c>
      <c r="J162" s="20" t="s">
        <v>0</v>
      </c>
      <c r="K162" s="20">
        <v>1</v>
      </c>
      <c r="L162" s="20">
        <v>1.49</v>
      </c>
      <c r="M162" s="20">
        <v>0.82</v>
      </c>
      <c r="N162" s="20">
        <v>1.3</v>
      </c>
      <c r="O162" s="20" t="s">
        <v>0</v>
      </c>
      <c r="P162" s="20">
        <v>0.83</v>
      </c>
      <c r="Q162" s="20">
        <v>1.39</v>
      </c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</row>
    <row r="163" spans="1:45">
      <c r="A163" s="20"/>
      <c r="B163" s="20">
        <v>2.4</v>
      </c>
      <c r="C163" s="20">
        <v>2.2000000000000002</v>
      </c>
      <c r="D163" s="20">
        <v>2.25</v>
      </c>
      <c r="E163" s="20">
        <v>2.35</v>
      </c>
      <c r="F163" s="20">
        <v>1.8</v>
      </c>
      <c r="G163" s="20" t="s">
        <v>0</v>
      </c>
      <c r="H163" s="20">
        <v>1.1299999999999999</v>
      </c>
      <c r="I163" s="20">
        <v>1.26</v>
      </c>
      <c r="J163" s="20" t="s">
        <v>0</v>
      </c>
      <c r="K163" s="20" t="s">
        <v>0</v>
      </c>
      <c r="L163" s="20">
        <v>0.97</v>
      </c>
      <c r="M163" s="20">
        <v>1.1000000000000001</v>
      </c>
      <c r="N163" s="20" t="s">
        <v>0</v>
      </c>
      <c r="O163" s="20" t="s">
        <v>0</v>
      </c>
      <c r="P163" s="20">
        <v>0.64</v>
      </c>
      <c r="Q163" s="20">
        <v>1.33</v>
      </c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</row>
    <row r="164" spans="1:45">
      <c r="A164" s="20"/>
      <c r="B164" s="33" t="s">
        <v>0</v>
      </c>
      <c r="C164" s="33" t="s">
        <v>0</v>
      </c>
      <c r="D164" s="33">
        <v>4.08</v>
      </c>
      <c r="E164" s="33">
        <v>2.4</v>
      </c>
      <c r="F164" s="33">
        <v>0.37</v>
      </c>
      <c r="G164" s="33" t="s">
        <v>0</v>
      </c>
      <c r="H164" s="33">
        <v>2.2000000000000002</v>
      </c>
      <c r="I164" s="33">
        <v>0.86</v>
      </c>
      <c r="J164" s="33" t="s">
        <v>0</v>
      </c>
      <c r="K164" s="33" t="s">
        <v>0</v>
      </c>
      <c r="L164" s="33">
        <v>1.42</v>
      </c>
      <c r="M164" s="33">
        <v>0.5</v>
      </c>
      <c r="N164" s="33" t="s">
        <v>0</v>
      </c>
      <c r="O164" s="33" t="s">
        <v>0</v>
      </c>
      <c r="P164" s="33">
        <v>0.71</v>
      </c>
      <c r="Q164" s="33">
        <v>0.62</v>
      </c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</row>
    <row r="165" spans="1:45">
      <c r="A165" s="20"/>
      <c r="B165" s="33">
        <v>2.6</v>
      </c>
      <c r="C165" s="33" t="s">
        <v>0</v>
      </c>
      <c r="D165" s="33">
        <v>3.12</v>
      </c>
      <c r="E165" s="33">
        <v>2.04</v>
      </c>
      <c r="F165" s="33">
        <v>0.05</v>
      </c>
      <c r="G165" s="33">
        <v>0.7</v>
      </c>
      <c r="H165" s="33">
        <v>0.82</v>
      </c>
      <c r="I165" s="33">
        <v>0.87</v>
      </c>
      <c r="J165" s="33">
        <v>0.9</v>
      </c>
      <c r="K165" s="33" t="s">
        <v>0</v>
      </c>
      <c r="L165" s="33">
        <v>1.25</v>
      </c>
      <c r="M165" s="33">
        <v>0.59</v>
      </c>
      <c r="N165" s="33">
        <v>0.7</v>
      </c>
      <c r="O165" s="33" t="s">
        <v>0</v>
      </c>
      <c r="P165" s="33">
        <v>0.99</v>
      </c>
      <c r="Q165" s="33">
        <v>0.46</v>
      </c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</row>
    <row r="166" spans="1:45">
      <c r="A166" s="20"/>
      <c r="B166" s="33" t="s">
        <v>0</v>
      </c>
      <c r="C166" s="33" t="s">
        <v>0</v>
      </c>
      <c r="D166" s="33">
        <v>3.2</v>
      </c>
      <c r="E166" s="33">
        <v>1.95</v>
      </c>
      <c r="F166" s="33">
        <v>0.1</v>
      </c>
      <c r="G166" s="33" t="s">
        <v>0</v>
      </c>
      <c r="H166" s="33">
        <v>0.88</v>
      </c>
      <c r="I166" s="33">
        <v>0.87</v>
      </c>
      <c r="J166" s="33" t="s">
        <v>0</v>
      </c>
      <c r="K166" s="33" t="s">
        <v>0</v>
      </c>
      <c r="L166" s="33">
        <v>0.8</v>
      </c>
      <c r="M166" s="33">
        <v>0.67</v>
      </c>
      <c r="N166" s="33">
        <v>0.67</v>
      </c>
      <c r="O166" s="33">
        <v>1.1000000000000001</v>
      </c>
      <c r="P166" s="33">
        <v>0.67</v>
      </c>
      <c r="Q166" s="33">
        <v>0.68</v>
      </c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</row>
    <row r="167" spans="1:45">
      <c r="A167" s="20"/>
      <c r="B167" s="33" t="s">
        <v>0</v>
      </c>
      <c r="C167" s="33" t="s">
        <v>0</v>
      </c>
      <c r="D167" s="33">
        <v>2.87</v>
      </c>
      <c r="E167" s="33">
        <v>2</v>
      </c>
      <c r="F167" s="33">
        <v>0.55000000000000004</v>
      </c>
      <c r="G167" s="33">
        <v>3.6</v>
      </c>
      <c r="H167" s="33">
        <v>1.1000000000000001</v>
      </c>
      <c r="I167" s="33">
        <v>0.43</v>
      </c>
      <c r="J167" s="33">
        <v>0.9</v>
      </c>
      <c r="K167" s="33" t="s">
        <v>0</v>
      </c>
      <c r="L167" s="33">
        <v>1.66</v>
      </c>
      <c r="M167" s="33">
        <v>0.47</v>
      </c>
      <c r="N167" s="33">
        <v>0.1</v>
      </c>
      <c r="O167" s="33" t="s">
        <v>0</v>
      </c>
      <c r="P167" s="33">
        <v>0.82</v>
      </c>
      <c r="Q167" s="33">
        <v>0.27</v>
      </c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</row>
    <row r="168" spans="1:45">
      <c r="A168" s="20"/>
      <c r="B168" s="33" t="s">
        <v>0</v>
      </c>
      <c r="C168" s="33" t="s">
        <v>0</v>
      </c>
      <c r="D168" s="33">
        <v>2.87</v>
      </c>
      <c r="E168" s="33">
        <v>1.93</v>
      </c>
      <c r="F168" s="33" t="s">
        <v>0</v>
      </c>
      <c r="G168" s="33" t="s">
        <v>0</v>
      </c>
      <c r="H168" s="33">
        <v>1</v>
      </c>
      <c r="I168" s="33">
        <v>0.67</v>
      </c>
      <c r="J168" s="33">
        <v>0.6</v>
      </c>
      <c r="K168" s="33" t="s">
        <v>0</v>
      </c>
      <c r="L168" s="33">
        <v>1.4</v>
      </c>
      <c r="M168" s="33">
        <v>0.47</v>
      </c>
      <c r="N168" s="33" t="s">
        <v>0</v>
      </c>
      <c r="O168" s="33" t="s">
        <v>0</v>
      </c>
      <c r="P168" s="33">
        <v>0.6</v>
      </c>
      <c r="Q168" s="33">
        <v>0.43</v>
      </c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</row>
    <row r="169" spans="1:45">
      <c r="A169" s="20"/>
      <c r="B169" s="33" t="s">
        <v>0</v>
      </c>
      <c r="C169" s="33">
        <v>3.8</v>
      </c>
      <c r="D169" s="33">
        <v>2.93</v>
      </c>
      <c r="E169" s="33">
        <v>2.12</v>
      </c>
      <c r="F169" s="33" t="s">
        <v>0</v>
      </c>
      <c r="G169" s="33" t="s">
        <v>0</v>
      </c>
      <c r="H169" s="33">
        <v>1.37</v>
      </c>
      <c r="I169" s="33">
        <v>0.54</v>
      </c>
      <c r="J169" s="33" t="s">
        <v>0</v>
      </c>
      <c r="K169" s="33">
        <v>0.9</v>
      </c>
      <c r="L169" s="33">
        <v>1.47</v>
      </c>
      <c r="M169" s="33">
        <v>0.55000000000000004</v>
      </c>
      <c r="N169" s="33">
        <v>1.2</v>
      </c>
      <c r="O169" s="33" t="s">
        <v>0</v>
      </c>
      <c r="P169" s="33">
        <v>0.85</v>
      </c>
      <c r="Q169" s="33">
        <v>0.53</v>
      </c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</row>
    <row r="170" spans="1:45">
      <c r="A170" s="20"/>
      <c r="B170" s="33" t="s">
        <v>0</v>
      </c>
      <c r="C170" s="33" t="s">
        <v>0</v>
      </c>
      <c r="D170" s="33">
        <v>2.84</v>
      </c>
      <c r="E170" s="33">
        <v>2.25</v>
      </c>
      <c r="F170" s="33">
        <v>0</v>
      </c>
      <c r="G170" s="33" t="s">
        <v>0</v>
      </c>
      <c r="H170" s="33">
        <v>2.1800000000000002</v>
      </c>
      <c r="I170" s="33">
        <v>0.53</v>
      </c>
      <c r="J170" s="33">
        <v>0.95</v>
      </c>
      <c r="K170" s="33" t="s">
        <v>0</v>
      </c>
      <c r="L170" s="33">
        <v>0.8</v>
      </c>
      <c r="M170" s="33">
        <v>0.9</v>
      </c>
      <c r="N170" s="33">
        <v>1.2</v>
      </c>
      <c r="O170" s="33" t="s">
        <v>0</v>
      </c>
      <c r="P170" s="33">
        <v>0.87</v>
      </c>
      <c r="Q170" s="33">
        <v>0.65</v>
      </c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</row>
    <row r="171" spans="1:45">
      <c r="A171" s="20"/>
      <c r="B171" s="33" t="s">
        <v>0</v>
      </c>
      <c r="C171" s="33" t="s">
        <v>0</v>
      </c>
      <c r="D171" s="33">
        <v>2.68</v>
      </c>
      <c r="E171" s="33">
        <v>2.2000000000000002</v>
      </c>
      <c r="F171" s="33">
        <v>0.7</v>
      </c>
      <c r="G171" s="33" t="s">
        <v>0</v>
      </c>
      <c r="H171" s="33">
        <v>0.93</v>
      </c>
      <c r="I171" s="33">
        <v>0.8</v>
      </c>
      <c r="J171" s="33" t="s">
        <v>0</v>
      </c>
      <c r="K171" s="33" t="s">
        <v>0</v>
      </c>
      <c r="L171" s="33">
        <v>0.85</v>
      </c>
      <c r="M171" s="33">
        <v>0.63</v>
      </c>
      <c r="N171" s="33" t="s">
        <v>0</v>
      </c>
      <c r="O171" s="33" t="s">
        <v>0</v>
      </c>
      <c r="P171" s="33">
        <v>0.97</v>
      </c>
      <c r="Q171" s="33">
        <v>0.9</v>
      </c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</row>
    <row r="172" spans="1:45">
      <c r="A172" s="20"/>
      <c r="B172" s="33" t="s">
        <v>0</v>
      </c>
      <c r="C172" s="33" t="s">
        <v>0</v>
      </c>
      <c r="D172" s="33">
        <v>3.11</v>
      </c>
      <c r="E172" s="33">
        <v>2.06</v>
      </c>
      <c r="F172" s="33">
        <v>0.95</v>
      </c>
      <c r="G172" s="33" t="s">
        <v>0</v>
      </c>
      <c r="H172" s="33">
        <v>1.2</v>
      </c>
      <c r="I172" s="33">
        <v>1</v>
      </c>
      <c r="J172" s="33">
        <v>1.43</v>
      </c>
      <c r="K172" s="33" t="s">
        <v>0</v>
      </c>
      <c r="L172" s="33">
        <v>1.3</v>
      </c>
      <c r="M172" s="33">
        <v>0.66</v>
      </c>
      <c r="N172" s="33">
        <v>1.2</v>
      </c>
      <c r="O172" s="33" t="s">
        <v>0</v>
      </c>
      <c r="P172" s="33">
        <v>1.35</v>
      </c>
      <c r="Q172" s="33">
        <v>0.73</v>
      </c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</row>
    <row r="173" spans="1:45">
      <c r="A173" s="20"/>
      <c r="B173" s="33" t="s">
        <v>0</v>
      </c>
      <c r="C173" s="33" t="s">
        <v>0</v>
      </c>
      <c r="D173" s="33">
        <v>3.4</v>
      </c>
      <c r="E173" s="33">
        <v>2.15</v>
      </c>
      <c r="F173" s="33" t="s">
        <v>0</v>
      </c>
      <c r="G173" s="33" t="s">
        <v>0</v>
      </c>
      <c r="H173" s="33">
        <v>0.72</v>
      </c>
      <c r="I173" s="33">
        <v>0.87</v>
      </c>
      <c r="J173" s="33">
        <v>2.6</v>
      </c>
      <c r="K173" s="33" t="s">
        <v>0</v>
      </c>
      <c r="L173" s="33">
        <v>1.45</v>
      </c>
      <c r="M173" s="33">
        <v>0.53</v>
      </c>
      <c r="N173" s="33" t="s">
        <v>0</v>
      </c>
      <c r="O173" s="33" t="s">
        <v>0</v>
      </c>
      <c r="P173" s="33">
        <v>0.77</v>
      </c>
      <c r="Q173" s="33">
        <v>0.64</v>
      </c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</row>
    <row r="174" spans="1:45">
      <c r="A174" s="20"/>
      <c r="B174" s="20" t="s">
        <v>0</v>
      </c>
      <c r="C174" s="20" t="s">
        <v>0</v>
      </c>
      <c r="D174" s="20">
        <v>2.88</v>
      </c>
      <c r="E174" s="20">
        <v>1.93</v>
      </c>
      <c r="F174" s="20" t="s">
        <v>0</v>
      </c>
      <c r="G174" s="20" t="s">
        <v>0</v>
      </c>
      <c r="H174" s="20">
        <v>1.57</v>
      </c>
      <c r="I174" s="20">
        <v>0.56000000000000005</v>
      </c>
      <c r="J174" s="20">
        <v>0.95</v>
      </c>
      <c r="K174" s="20" t="s">
        <v>0</v>
      </c>
      <c r="L174" s="20">
        <v>0.94</v>
      </c>
      <c r="M174" s="20">
        <v>0.57999999999999996</v>
      </c>
      <c r="N174" s="20" t="s">
        <v>0</v>
      </c>
      <c r="O174" s="20" t="s">
        <v>0</v>
      </c>
      <c r="P174" s="20">
        <v>1.0900000000000001</v>
      </c>
      <c r="Q174" s="20">
        <v>0.4</v>
      </c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</row>
    <row r="175" spans="1:45">
      <c r="A175" s="20"/>
      <c r="B175" s="20" t="s">
        <v>0</v>
      </c>
      <c r="C175" s="20" t="s">
        <v>0</v>
      </c>
      <c r="D175" s="20">
        <v>3.11</v>
      </c>
      <c r="E175" s="20">
        <v>2.0699999999999998</v>
      </c>
      <c r="F175" s="20">
        <v>0.8</v>
      </c>
      <c r="G175" s="20" t="s">
        <v>0</v>
      </c>
      <c r="H175" s="20">
        <v>1.33</v>
      </c>
      <c r="I175" s="20">
        <v>0.71</v>
      </c>
      <c r="J175" s="20" t="s">
        <v>0</v>
      </c>
      <c r="K175" s="20" t="s">
        <v>0</v>
      </c>
      <c r="L175" s="20">
        <v>2.02</v>
      </c>
      <c r="M175" s="20">
        <v>0.57999999999999996</v>
      </c>
      <c r="N175" s="20" t="s">
        <v>0</v>
      </c>
      <c r="O175" s="20">
        <v>0.8</v>
      </c>
      <c r="P175" s="20">
        <v>0.92</v>
      </c>
      <c r="Q175" s="20">
        <v>0.38</v>
      </c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</row>
    <row r="176" spans="1:45">
      <c r="A176" s="20"/>
      <c r="B176" s="20" t="s">
        <v>0</v>
      </c>
      <c r="C176" s="20" t="s">
        <v>0</v>
      </c>
      <c r="D176" s="20">
        <v>3.04</v>
      </c>
      <c r="E176" s="20">
        <v>2.75</v>
      </c>
      <c r="F176" s="20" t="s">
        <v>0</v>
      </c>
      <c r="G176" s="20" t="s">
        <v>0</v>
      </c>
      <c r="H176" s="20">
        <v>1.38</v>
      </c>
      <c r="I176" s="20">
        <v>0.66</v>
      </c>
      <c r="J176" s="20">
        <v>0.6</v>
      </c>
      <c r="K176" s="20" t="s">
        <v>0</v>
      </c>
      <c r="L176" s="20">
        <v>1.02</v>
      </c>
      <c r="M176" s="20">
        <v>0.79</v>
      </c>
      <c r="N176" s="20">
        <v>0.7</v>
      </c>
      <c r="O176" s="20" t="s">
        <v>0</v>
      </c>
      <c r="P176" s="20">
        <v>0.82</v>
      </c>
      <c r="Q176" s="20">
        <v>0.54</v>
      </c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</row>
    <row r="177" spans="1:45">
      <c r="A177" s="20"/>
      <c r="B177" s="20" t="s">
        <v>0</v>
      </c>
      <c r="C177" s="20" t="s">
        <v>0</v>
      </c>
      <c r="D177" s="20">
        <v>3.43</v>
      </c>
      <c r="E177" s="20">
        <v>2.1</v>
      </c>
      <c r="F177" s="20">
        <v>0.1</v>
      </c>
      <c r="G177" s="20" t="s">
        <v>0</v>
      </c>
      <c r="H177" s="20">
        <v>1.35</v>
      </c>
      <c r="I177" s="20">
        <v>0.7</v>
      </c>
      <c r="J177" s="20">
        <v>1.3</v>
      </c>
      <c r="K177" s="20" t="s">
        <v>0</v>
      </c>
      <c r="L177" s="20">
        <v>0.74</v>
      </c>
      <c r="M177" s="20">
        <v>0.8</v>
      </c>
      <c r="N177" s="20" t="s">
        <v>0</v>
      </c>
      <c r="O177" s="20" t="s">
        <v>0</v>
      </c>
      <c r="P177" s="20">
        <v>0.75</v>
      </c>
      <c r="Q177" s="20">
        <v>0.31</v>
      </c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</row>
    <row r="178" spans="1:45">
      <c r="A178" s="20"/>
      <c r="B178" s="20" t="s">
        <v>0</v>
      </c>
      <c r="C178" s="20" t="s">
        <v>0</v>
      </c>
      <c r="D178" s="20">
        <v>3.29</v>
      </c>
      <c r="E178" s="20">
        <v>1.94</v>
      </c>
      <c r="F178" s="20">
        <v>0</v>
      </c>
      <c r="G178" s="20" t="s">
        <v>0</v>
      </c>
      <c r="H178" s="20">
        <v>1.17</v>
      </c>
      <c r="I178" s="20">
        <v>1.2</v>
      </c>
      <c r="J178" s="20">
        <v>1</v>
      </c>
      <c r="K178" s="20" t="s">
        <v>0</v>
      </c>
      <c r="L178" s="20">
        <v>0.88</v>
      </c>
      <c r="M178" s="20">
        <v>0.64</v>
      </c>
      <c r="N178" s="20">
        <v>0.6</v>
      </c>
      <c r="O178" s="20" t="s">
        <v>0</v>
      </c>
      <c r="P178" s="20">
        <v>0.75</v>
      </c>
      <c r="Q178" s="20">
        <v>0.48</v>
      </c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</row>
    <row r="179" spans="1:45">
      <c r="A179" s="20"/>
      <c r="B179" s="20" t="s">
        <v>0</v>
      </c>
      <c r="C179" s="20" t="s">
        <v>0</v>
      </c>
      <c r="D179" s="20">
        <v>2.8</v>
      </c>
      <c r="E179" s="20">
        <v>1.96</v>
      </c>
      <c r="F179" s="20">
        <v>0.1</v>
      </c>
      <c r="G179" s="20" t="s">
        <v>0</v>
      </c>
      <c r="H179" s="20">
        <v>1.46</v>
      </c>
      <c r="I179" s="20">
        <v>0.8</v>
      </c>
      <c r="J179" s="20">
        <v>1.1000000000000001</v>
      </c>
      <c r="K179" s="20" t="s">
        <v>0</v>
      </c>
      <c r="L179" s="20">
        <v>0.74</v>
      </c>
      <c r="M179" s="20">
        <v>0.56999999999999995</v>
      </c>
      <c r="N179" s="20">
        <v>1.2</v>
      </c>
      <c r="O179" s="20" t="s">
        <v>0</v>
      </c>
      <c r="P179" s="20">
        <v>1.08</v>
      </c>
      <c r="Q179" s="20">
        <v>0.23</v>
      </c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</row>
    <row r="180" spans="1:45">
      <c r="A180" s="20"/>
      <c r="B180" s="20" t="s">
        <v>0</v>
      </c>
      <c r="C180" s="20" t="s">
        <v>0</v>
      </c>
      <c r="D180" s="20">
        <v>3.75</v>
      </c>
      <c r="E180" s="20">
        <v>1.93</v>
      </c>
      <c r="F180" s="20">
        <v>0</v>
      </c>
      <c r="G180" s="20" t="s">
        <v>0</v>
      </c>
      <c r="H180" s="20">
        <v>2.92</v>
      </c>
      <c r="I180" s="20">
        <v>0.41</v>
      </c>
      <c r="J180" s="20" t="s">
        <v>0</v>
      </c>
      <c r="K180" s="20" t="s">
        <v>0</v>
      </c>
      <c r="L180" s="20">
        <v>1.57</v>
      </c>
      <c r="M180" s="20">
        <v>0.62</v>
      </c>
      <c r="N180" s="20" t="s">
        <v>0</v>
      </c>
      <c r="O180" s="20" t="s">
        <v>0</v>
      </c>
      <c r="P180" s="20">
        <v>1</v>
      </c>
      <c r="Q180" s="20">
        <v>0.42</v>
      </c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</row>
    <row r="181" spans="1:45">
      <c r="A181" s="20"/>
      <c r="B181" s="20" t="s">
        <v>0</v>
      </c>
      <c r="C181" s="20" t="s">
        <v>0</v>
      </c>
      <c r="D181" s="20">
        <v>3.03</v>
      </c>
      <c r="E181" s="20">
        <v>2.06</v>
      </c>
      <c r="F181" s="20">
        <v>0.1</v>
      </c>
      <c r="G181" s="20" t="s">
        <v>0</v>
      </c>
      <c r="H181" s="20">
        <v>1.52</v>
      </c>
      <c r="I181" s="20">
        <v>0.9</v>
      </c>
      <c r="J181" s="20">
        <v>0.95</v>
      </c>
      <c r="K181" s="20" t="s">
        <v>0</v>
      </c>
      <c r="L181" s="20">
        <v>0.95</v>
      </c>
      <c r="M181" s="20">
        <v>0.4</v>
      </c>
      <c r="N181" s="20" t="s">
        <v>0</v>
      </c>
      <c r="O181" s="20" t="s">
        <v>0</v>
      </c>
      <c r="P181" s="20">
        <v>0.97</v>
      </c>
      <c r="Q181" s="20">
        <v>0.42</v>
      </c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</row>
    <row r="182" spans="1:45">
      <c r="A182" s="20"/>
      <c r="B182" s="20" t="s">
        <v>0</v>
      </c>
      <c r="C182" s="20" t="s">
        <v>0</v>
      </c>
      <c r="D182" s="20">
        <v>3.03</v>
      </c>
      <c r="E182" s="20">
        <v>2.1</v>
      </c>
      <c r="F182" s="20">
        <v>0.35</v>
      </c>
      <c r="G182" s="20" t="s">
        <v>0</v>
      </c>
      <c r="H182" s="20">
        <v>1.88</v>
      </c>
      <c r="I182" s="20">
        <v>0.65</v>
      </c>
      <c r="J182" s="20">
        <v>1.3</v>
      </c>
      <c r="K182" s="20" t="s">
        <v>0</v>
      </c>
      <c r="L182" s="20">
        <v>1.33</v>
      </c>
      <c r="M182" s="20">
        <v>0.62</v>
      </c>
      <c r="N182" s="20" t="s">
        <v>0</v>
      </c>
      <c r="O182" s="20" t="s">
        <v>0</v>
      </c>
      <c r="P182" s="20">
        <v>1.1000000000000001</v>
      </c>
      <c r="Q182" s="20">
        <v>0.44</v>
      </c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</row>
    <row r="183" spans="1:45">
      <c r="A183" s="20"/>
      <c r="B183" s="20" t="s">
        <v>0</v>
      </c>
      <c r="C183" s="20" t="s">
        <v>0</v>
      </c>
      <c r="D183" s="20">
        <v>2.58</v>
      </c>
      <c r="E183" s="20">
        <v>2.04</v>
      </c>
      <c r="F183" s="20">
        <v>0</v>
      </c>
      <c r="G183" s="20" t="s">
        <v>0</v>
      </c>
      <c r="H183" s="20">
        <v>1.66</v>
      </c>
      <c r="I183" s="20">
        <v>1.03</v>
      </c>
      <c r="J183" s="20" t="s">
        <v>0</v>
      </c>
      <c r="K183" s="20" t="s">
        <v>0</v>
      </c>
      <c r="L183" s="20">
        <v>1.43</v>
      </c>
      <c r="M183" s="20">
        <v>0.6</v>
      </c>
      <c r="N183" s="20">
        <v>0.75</v>
      </c>
      <c r="O183" s="20" t="s">
        <v>0</v>
      </c>
      <c r="P183" s="20">
        <v>1.1599999999999999</v>
      </c>
      <c r="Q183" s="20">
        <v>0.33</v>
      </c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</row>
    <row r="184" spans="1:45">
      <c r="A184" s="20"/>
      <c r="B184" s="32">
        <v>4.9000000000000004</v>
      </c>
      <c r="C184" s="34">
        <v>4.3</v>
      </c>
      <c r="D184" s="32">
        <v>4.5999999999999996</v>
      </c>
      <c r="E184" s="34">
        <v>6.1</v>
      </c>
      <c r="F184" s="32">
        <v>3.3</v>
      </c>
      <c r="G184" s="34">
        <v>2.13</v>
      </c>
      <c r="H184" s="32">
        <v>1.2</v>
      </c>
      <c r="I184" s="34">
        <v>4.7699999999999996</v>
      </c>
      <c r="J184" s="32" t="s">
        <v>0</v>
      </c>
      <c r="K184" s="34">
        <v>1.1000000000000001</v>
      </c>
      <c r="L184" s="32">
        <v>1.1299999999999999</v>
      </c>
      <c r="M184" s="34">
        <v>1.9</v>
      </c>
      <c r="N184" s="32" t="s">
        <v>0</v>
      </c>
      <c r="O184" s="34">
        <v>1.47</v>
      </c>
      <c r="P184" s="32">
        <v>1.36</v>
      </c>
      <c r="Q184" s="34">
        <v>1.3</v>
      </c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</row>
    <row r="185" spans="1:45">
      <c r="A185" s="20"/>
      <c r="B185" s="32">
        <v>6.3</v>
      </c>
      <c r="C185" s="34">
        <v>4.5999999999999996</v>
      </c>
      <c r="D185" s="32">
        <v>4.62</v>
      </c>
      <c r="E185" s="34">
        <v>6.27</v>
      </c>
      <c r="F185" s="32" t="s">
        <v>0</v>
      </c>
      <c r="G185" s="34">
        <v>2</v>
      </c>
      <c r="H185" s="32">
        <v>1.56</v>
      </c>
      <c r="I185" s="34">
        <v>4.43</v>
      </c>
      <c r="J185" s="32">
        <v>1.55</v>
      </c>
      <c r="K185" s="34">
        <v>1.1499999999999999</v>
      </c>
      <c r="L185" s="32">
        <v>1.38</v>
      </c>
      <c r="M185" s="34">
        <v>1.74</v>
      </c>
      <c r="N185" s="32">
        <v>0.5</v>
      </c>
      <c r="O185" s="34">
        <v>1.07</v>
      </c>
      <c r="P185" s="32">
        <v>1.73</v>
      </c>
      <c r="Q185" s="34">
        <v>1.18</v>
      </c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</row>
    <row r="186" spans="1:45">
      <c r="A186" s="20"/>
      <c r="B186" s="32">
        <v>5.2</v>
      </c>
      <c r="C186" s="34">
        <v>6.1</v>
      </c>
      <c r="D186" s="32">
        <v>3.82</v>
      </c>
      <c r="E186" s="34">
        <v>6.26</v>
      </c>
      <c r="F186" s="32" t="s">
        <v>0</v>
      </c>
      <c r="G186" s="34">
        <v>2.88</v>
      </c>
      <c r="H186" s="32">
        <v>1.55</v>
      </c>
      <c r="I186" s="34">
        <v>4.03</v>
      </c>
      <c r="J186" s="32" t="s">
        <v>0</v>
      </c>
      <c r="K186" s="34">
        <v>0.87</v>
      </c>
      <c r="L186" s="32">
        <v>0.71</v>
      </c>
      <c r="M186" s="34">
        <v>1.22</v>
      </c>
      <c r="N186" s="32">
        <v>2.4</v>
      </c>
      <c r="O186" s="34">
        <v>0.75</v>
      </c>
      <c r="P186" s="32">
        <v>1.06</v>
      </c>
      <c r="Q186" s="34">
        <v>1.28</v>
      </c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</row>
    <row r="187" spans="1:45">
      <c r="A187" s="20"/>
      <c r="B187" s="32" t="s">
        <v>0</v>
      </c>
      <c r="C187" s="34">
        <v>5.0999999999999996</v>
      </c>
      <c r="D187" s="32">
        <v>4.93</v>
      </c>
      <c r="E187" s="34">
        <v>7.3</v>
      </c>
      <c r="F187" s="32" t="s">
        <v>0</v>
      </c>
      <c r="G187" s="34" t="s">
        <v>0</v>
      </c>
      <c r="H187" s="32">
        <v>2.33</v>
      </c>
      <c r="I187" s="34">
        <v>5.58</v>
      </c>
      <c r="J187" s="32" t="s">
        <v>0</v>
      </c>
      <c r="K187" s="34">
        <v>3.4</v>
      </c>
      <c r="L187" s="32">
        <v>1.1000000000000001</v>
      </c>
      <c r="M187" s="34">
        <v>3.9</v>
      </c>
      <c r="N187" s="32">
        <v>1</v>
      </c>
      <c r="O187" s="34" t="s">
        <v>0</v>
      </c>
      <c r="P187" s="32">
        <v>1.1499999999999999</v>
      </c>
      <c r="Q187" s="34">
        <v>1.47</v>
      </c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</row>
    <row r="188" spans="1:45">
      <c r="A188" s="20"/>
      <c r="B188" s="32">
        <v>4</v>
      </c>
      <c r="C188" s="34" t="s">
        <v>0</v>
      </c>
      <c r="D188" s="32">
        <v>3.8</v>
      </c>
      <c r="E188" s="34">
        <v>5.91</v>
      </c>
      <c r="F188" s="32" t="s">
        <v>0</v>
      </c>
      <c r="G188" s="34">
        <v>1.9</v>
      </c>
      <c r="H188" s="32">
        <v>0.9</v>
      </c>
      <c r="I188" s="34">
        <v>3.32</v>
      </c>
      <c r="J188" s="32">
        <v>0.7</v>
      </c>
      <c r="K188" s="34" t="s">
        <v>0</v>
      </c>
      <c r="L188" s="32">
        <v>1.07</v>
      </c>
      <c r="M188" s="34">
        <v>1.2</v>
      </c>
      <c r="N188" s="32" t="s">
        <v>0</v>
      </c>
      <c r="O188" s="34">
        <v>1.3</v>
      </c>
      <c r="P188" s="32">
        <v>0.89</v>
      </c>
      <c r="Q188" s="34">
        <v>1.08</v>
      </c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</row>
    <row r="189" spans="1:45">
      <c r="A189" s="20"/>
      <c r="B189" s="32">
        <v>5.6</v>
      </c>
      <c r="C189" s="34">
        <v>4.0999999999999996</v>
      </c>
      <c r="D189" s="32">
        <v>3.9</v>
      </c>
      <c r="E189" s="34">
        <v>5.94</v>
      </c>
      <c r="F189" s="32" t="s">
        <v>0</v>
      </c>
      <c r="G189" s="34">
        <v>1.87</v>
      </c>
      <c r="H189" s="32">
        <v>2.09</v>
      </c>
      <c r="I189" s="34">
        <v>2.85</v>
      </c>
      <c r="J189" s="32">
        <v>1.3</v>
      </c>
      <c r="K189" s="34" t="s">
        <v>0</v>
      </c>
      <c r="L189" s="32">
        <v>1.5</v>
      </c>
      <c r="M189" s="34">
        <v>1.79</v>
      </c>
      <c r="N189" s="32" t="s">
        <v>0</v>
      </c>
      <c r="O189" s="34" t="s">
        <v>0</v>
      </c>
      <c r="P189" s="32">
        <v>0.9</v>
      </c>
      <c r="Q189" s="34">
        <v>0.84</v>
      </c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</row>
    <row r="190" spans="1:45">
      <c r="A190" s="20"/>
      <c r="B190" s="32" t="s">
        <v>0</v>
      </c>
      <c r="C190" s="34" t="s">
        <v>0</v>
      </c>
      <c r="D190" s="32">
        <v>3.15</v>
      </c>
      <c r="E190" s="34">
        <v>4.5599999999999996</v>
      </c>
      <c r="F190" s="32" t="s">
        <v>0</v>
      </c>
      <c r="G190" s="34" t="s">
        <v>0</v>
      </c>
      <c r="H190" s="32">
        <v>0.97</v>
      </c>
      <c r="I190" s="34">
        <v>2.35</v>
      </c>
      <c r="J190" s="32" t="s">
        <v>0</v>
      </c>
      <c r="K190" s="34">
        <v>1.5</v>
      </c>
      <c r="L190" s="32">
        <v>0.8</v>
      </c>
      <c r="M190" s="34">
        <v>1.38</v>
      </c>
      <c r="N190" s="32">
        <v>1.2</v>
      </c>
      <c r="O190" s="34" t="s">
        <v>0</v>
      </c>
      <c r="P190" s="32">
        <v>0.83</v>
      </c>
      <c r="Q190" s="34">
        <v>0.93</v>
      </c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</row>
    <row r="191" spans="1:45">
      <c r="A191" s="20"/>
      <c r="B191" s="32">
        <v>4.0999999999999996</v>
      </c>
      <c r="C191" s="34" t="s">
        <v>0</v>
      </c>
      <c r="D191" s="32">
        <v>3.23</v>
      </c>
      <c r="E191" s="34">
        <v>4.22</v>
      </c>
      <c r="F191" s="32">
        <v>1.9</v>
      </c>
      <c r="G191" s="34">
        <v>1.1000000000000001</v>
      </c>
      <c r="H191" s="32">
        <v>1.38</v>
      </c>
      <c r="I191" s="34">
        <v>1.66</v>
      </c>
      <c r="J191" s="32">
        <v>0.9</v>
      </c>
      <c r="K191" s="34" t="s">
        <v>0</v>
      </c>
      <c r="L191" s="32">
        <v>0.85</v>
      </c>
      <c r="M191" s="34">
        <v>1.21</v>
      </c>
      <c r="N191" s="32" t="s">
        <v>0</v>
      </c>
      <c r="O191" s="34" t="s">
        <v>0</v>
      </c>
      <c r="P191" s="32">
        <v>0.8</v>
      </c>
      <c r="Q191" s="34">
        <v>0.63</v>
      </c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</row>
    <row r="192" spans="1:45">
      <c r="A192" s="20"/>
      <c r="B192" s="32" t="s">
        <v>0</v>
      </c>
      <c r="C192" s="34">
        <v>4.05</v>
      </c>
      <c r="D192" s="32">
        <v>2.65</v>
      </c>
      <c r="E192" s="34">
        <v>4.4000000000000004</v>
      </c>
      <c r="F192" s="32" t="s">
        <v>0</v>
      </c>
      <c r="G192" s="34" t="s">
        <v>0</v>
      </c>
      <c r="H192" s="32">
        <v>1.1000000000000001</v>
      </c>
      <c r="I192" s="34">
        <v>2</v>
      </c>
      <c r="J192" s="32">
        <v>0.1</v>
      </c>
      <c r="K192" s="34" t="s">
        <v>0</v>
      </c>
      <c r="L192" s="32">
        <v>0.92</v>
      </c>
      <c r="M192" s="34">
        <v>1.18</v>
      </c>
      <c r="N192" s="32" t="s">
        <v>0</v>
      </c>
      <c r="O192" s="34" t="s">
        <v>0</v>
      </c>
      <c r="P192" s="32">
        <v>0.57999999999999996</v>
      </c>
      <c r="Q192" s="34">
        <v>0.93</v>
      </c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</row>
    <row r="193" spans="1:45">
      <c r="A193" s="20"/>
      <c r="B193" s="32" t="s">
        <v>0</v>
      </c>
      <c r="C193" s="34" t="s">
        <v>0</v>
      </c>
      <c r="D193" s="32">
        <v>2.73</v>
      </c>
      <c r="E193" s="34">
        <v>4.7300000000000004</v>
      </c>
      <c r="F193" s="32" t="s">
        <v>0</v>
      </c>
      <c r="G193" s="34">
        <v>1.1000000000000001</v>
      </c>
      <c r="H193" s="32">
        <v>1.25</v>
      </c>
      <c r="I193" s="34">
        <v>1.72</v>
      </c>
      <c r="J193" s="32">
        <v>1.2</v>
      </c>
      <c r="K193" s="34" t="s">
        <v>0</v>
      </c>
      <c r="L193" s="32">
        <v>0.94</v>
      </c>
      <c r="M193" s="34">
        <v>1.03</v>
      </c>
      <c r="N193" s="32">
        <v>0.75</v>
      </c>
      <c r="O193" s="34">
        <v>0.8</v>
      </c>
      <c r="P193" s="32">
        <v>1.02</v>
      </c>
      <c r="Q193" s="34">
        <v>0.68</v>
      </c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</row>
    <row r="194" spans="1:45">
      <c r="A194" s="20"/>
      <c r="B194" s="20" t="s">
        <v>0</v>
      </c>
      <c r="C194" s="20">
        <v>5.35</v>
      </c>
      <c r="D194" s="20">
        <v>4.42</v>
      </c>
      <c r="E194" s="20">
        <v>5.37</v>
      </c>
      <c r="F194" s="20" t="s">
        <v>0</v>
      </c>
      <c r="G194" s="20">
        <v>3.25</v>
      </c>
      <c r="H194" s="20">
        <v>1.5</v>
      </c>
      <c r="I194" s="20">
        <v>2.3199999999999998</v>
      </c>
      <c r="J194" s="20" t="s">
        <v>0</v>
      </c>
      <c r="K194" s="20">
        <v>0.9</v>
      </c>
      <c r="L194" s="20">
        <v>0.97</v>
      </c>
      <c r="M194" s="20">
        <v>1.34</v>
      </c>
      <c r="N194" s="20">
        <v>1.4</v>
      </c>
      <c r="O194" s="20">
        <v>1.05</v>
      </c>
      <c r="P194" s="20">
        <v>0.6</v>
      </c>
      <c r="Q194" s="20">
        <v>1.55</v>
      </c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</row>
    <row r="195" spans="1:45">
      <c r="A195" s="20"/>
      <c r="B195" s="20" t="s">
        <v>0</v>
      </c>
      <c r="C195" s="20">
        <v>5.2</v>
      </c>
      <c r="D195" s="20">
        <v>3.06</v>
      </c>
      <c r="E195" s="20">
        <v>4.3600000000000003</v>
      </c>
      <c r="F195" s="20" t="s">
        <v>0</v>
      </c>
      <c r="G195" s="20" t="s">
        <v>0</v>
      </c>
      <c r="H195" s="20">
        <v>0.93</v>
      </c>
      <c r="I195" s="20">
        <v>1.48</v>
      </c>
      <c r="J195" s="20" t="s">
        <v>0</v>
      </c>
      <c r="K195" s="20">
        <v>1.05</v>
      </c>
      <c r="L195" s="20">
        <v>1</v>
      </c>
      <c r="M195" s="20">
        <v>0.86</v>
      </c>
      <c r="N195" s="20">
        <v>0.7</v>
      </c>
      <c r="O195" s="20" t="s">
        <v>0</v>
      </c>
      <c r="P195" s="20">
        <v>0.88</v>
      </c>
      <c r="Q195" s="20">
        <v>0.86</v>
      </c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</row>
    <row r="196" spans="1:45">
      <c r="A196" s="20"/>
      <c r="B196" s="20">
        <v>4.2</v>
      </c>
      <c r="C196" s="20" t="s">
        <v>0</v>
      </c>
      <c r="D196" s="20">
        <v>2.5</v>
      </c>
      <c r="E196" s="20">
        <v>4.58</v>
      </c>
      <c r="F196" s="20" t="s">
        <v>0</v>
      </c>
      <c r="G196" s="20">
        <v>0.9</v>
      </c>
      <c r="H196" s="20">
        <v>0.8</v>
      </c>
      <c r="I196" s="20">
        <v>1.44</v>
      </c>
      <c r="J196" s="20">
        <v>1.8</v>
      </c>
      <c r="K196" s="20" t="s">
        <v>0</v>
      </c>
      <c r="L196" s="20">
        <v>0.7</v>
      </c>
      <c r="M196" s="20">
        <v>0.89</v>
      </c>
      <c r="N196" s="20" t="s">
        <v>0</v>
      </c>
      <c r="O196" s="20" t="s">
        <v>0</v>
      </c>
      <c r="P196" s="20">
        <v>0.67</v>
      </c>
      <c r="Q196" s="20">
        <v>0.92</v>
      </c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</row>
    <row r="197" spans="1:45">
      <c r="A197" s="20"/>
      <c r="B197" s="20" t="s">
        <v>0</v>
      </c>
      <c r="C197" s="20">
        <v>3.13</v>
      </c>
      <c r="D197" s="20">
        <v>2.62</v>
      </c>
      <c r="E197" s="20">
        <v>3.88</v>
      </c>
      <c r="F197" s="20" t="s">
        <v>0</v>
      </c>
      <c r="G197" s="20">
        <v>0.3</v>
      </c>
      <c r="H197" s="20">
        <v>0.71</v>
      </c>
      <c r="I197" s="20">
        <v>1.96</v>
      </c>
      <c r="J197" s="20" t="s">
        <v>0</v>
      </c>
      <c r="K197" s="20">
        <v>1.8</v>
      </c>
      <c r="L197" s="20">
        <v>0.97</v>
      </c>
      <c r="M197" s="20">
        <v>1.18</v>
      </c>
      <c r="N197" s="20">
        <v>0.6</v>
      </c>
      <c r="O197" s="20" t="s">
        <v>0</v>
      </c>
      <c r="P197" s="20">
        <v>0.55000000000000004</v>
      </c>
      <c r="Q197" s="20">
        <v>0.54</v>
      </c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</row>
    <row r="198" spans="1:45">
      <c r="A198" s="20"/>
      <c r="B198" s="20" t="s">
        <v>0</v>
      </c>
      <c r="C198" s="20" t="s">
        <v>0</v>
      </c>
      <c r="D198" s="20">
        <v>2.86</v>
      </c>
      <c r="E198" s="20">
        <v>3.31</v>
      </c>
      <c r="F198" s="20">
        <v>0.5</v>
      </c>
      <c r="G198" s="20" t="s">
        <v>0</v>
      </c>
      <c r="H198" s="20">
        <v>1.1599999999999999</v>
      </c>
      <c r="I198" s="20">
        <v>1.44</v>
      </c>
      <c r="J198" s="20">
        <v>0.75</v>
      </c>
      <c r="K198" s="20" t="s">
        <v>0</v>
      </c>
      <c r="L198" s="20">
        <v>1.08</v>
      </c>
      <c r="M198" s="20">
        <v>0.68</v>
      </c>
      <c r="N198" s="20" t="s">
        <v>0</v>
      </c>
      <c r="O198" s="20" t="s">
        <v>0</v>
      </c>
      <c r="P198" s="20">
        <v>0.93</v>
      </c>
      <c r="Q198" s="20">
        <v>0.85</v>
      </c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</row>
    <row r="199" spans="1:45">
      <c r="A199" s="20"/>
      <c r="B199" s="20" t="s">
        <v>0</v>
      </c>
      <c r="C199" s="20" t="s">
        <v>0</v>
      </c>
      <c r="D199" s="20">
        <v>2.38</v>
      </c>
      <c r="E199" s="20">
        <v>3.47</v>
      </c>
      <c r="F199" s="20" t="s">
        <v>0</v>
      </c>
      <c r="G199" s="20" t="s">
        <v>0</v>
      </c>
      <c r="H199" s="20">
        <v>0.65</v>
      </c>
      <c r="I199" s="20">
        <v>1.07</v>
      </c>
      <c r="J199" s="20" t="s">
        <v>0</v>
      </c>
      <c r="K199" s="20" t="s">
        <v>0</v>
      </c>
      <c r="L199" s="20">
        <v>0.73</v>
      </c>
      <c r="M199" s="20">
        <v>0.7</v>
      </c>
      <c r="N199" s="20" t="s">
        <v>0</v>
      </c>
      <c r="O199" s="20" t="s">
        <v>0</v>
      </c>
      <c r="P199" s="20">
        <v>0.76</v>
      </c>
      <c r="Q199" s="20">
        <v>1.19</v>
      </c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</row>
    <row r="200" spans="1:45">
      <c r="A200" s="20"/>
      <c r="B200" s="20" t="s">
        <v>0</v>
      </c>
      <c r="C200" s="20">
        <v>5.4</v>
      </c>
      <c r="D200" s="20">
        <v>2.94</v>
      </c>
      <c r="E200" s="20">
        <v>3.8</v>
      </c>
      <c r="F200" s="20">
        <v>1.1000000000000001</v>
      </c>
      <c r="G200" s="20">
        <v>1.7</v>
      </c>
      <c r="H200" s="20">
        <v>0.53</v>
      </c>
      <c r="I200" s="20">
        <v>0.57999999999999996</v>
      </c>
      <c r="J200" s="20">
        <v>1.43</v>
      </c>
      <c r="K200" s="20" t="s">
        <v>0</v>
      </c>
      <c r="L200" s="20">
        <v>1.18</v>
      </c>
      <c r="M200" s="20">
        <v>1.0900000000000001</v>
      </c>
      <c r="N200" s="20">
        <v>0</v>
      </c>
      <c r="O200" s="20" t="s">
        <v>0</v>
      </c>
      <c r="P200" s="20">
        <v>0.71</v>
      </c>
      <c r="Q200" s="20">
        <v>1.56</v>
      </c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</row>
    <row r="201" spans="1:45">
      <c r="A201" s="20"/>
      <c r="B201" s="20" t="s">
        <v>0</v>
      </c>
      <c r="C201" s="20">
        <v>3.1</v>
      </c>
      <c r="D201" s="20">
        <v>2.71</v>
      </c>
      <c r="E201" s="20">
        <v>3.22</v>
      </c>
      <c r="F201" s="20" t="s">
        <v>0</v>
      </c>
      <c r="G201" s="20">
        <v>0.5</v>
      </c>
      <c r="H201" s="20">
        <v>0.51</v>
      </c>
      <c r="I201" s="20">
        <v>1.08</v>
      </c>
      <c r="J201" s="20" t="s">
        <v>0</v>
      </c>
      <c r="K201" s="20">
        <v>1.2</v>
      </c>
      <c r="L201" s="20">
        <v>0.67</v>
      </c>
      <c r="M201" s="20">
        <v>0.5</v>
      </c>
      <c r="N201" s="20">
        <v>0.8</v>
      </c>
      <c r="O201" s="20" t="s">
        <v>0</v>
      </c>
      <c r="P201" s="20">
        <v>1.05</v>
      </c>
      <c r="Q201" s="20">
        <v>1.02</v>
      </c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</row>
    <row r="202" spans="1:45">
      <c r="A202" s="20"/>
      <c r="B202" s="20">
        <v>7.5</v>
      </c>
      <c r="C202" s="20">
        <v>5.03</v>
      </c>
      <c r="D202" s="20">
        <v>3.63</v>
      </c>
      <c r="E202" s="20">
        <v>5.97</v>
      </c>
      <c r="F202" s="20">
        <v>4.5</v>
      </c>
      <c r="G202" s="20">
        <v>1.1000000000000001</v>
      </c>
      <c r="H202" s="20">
        <v>1.76</v>
      </c>
      <c r="I202" s="20">
        <v>4.17</v>
      </c>
      <c r="J202" s="20" t="s">
        <v>0</v>
      </c>
      <c r="K202" s="20" t="s">
        <v>0</v>
      </c>
      <c r="L202" s="20">
        <v>0.85</v>
      </c>
      <c r="M202" s="20">
        <v>1.35</v>
      </c>
      <c r="N202" s="20">
        <v>1.2</v>
      </c>
      <c r="O202" s="20">
        <v>0.56999999999999995</v>
      </c>
      <c r="P202" s="20">
        <v>0.65</v>
      </c>
      <c r="Q202" s="20">
        <v>1.25</v>
      </c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</row>
    <row r="203" spans="1:45">
      <c r="A203" s="20"/>
      <c r="B203" s="20" t="s">
        <v>0</v>
      </c>
      <c r="C203" s="20" t="s">
        <v>0</v>
      </c>
      <c r="D203" s="20">
        <v>3.23</v>
      </c>
      <c r="E203" s="20">
        <v>4.3</v>
      </c>
      <c r="F203" s="20" t="s">
        <v>0</v>
      </c>
      <c r="G203" s="20" t="s">
        <v>0</v>
      </c>
      <c r="H203" s="20">
        <v>0.63</v>
      </c>
      <c r="I203" s="20">
        <v>0.7</v>
      </c>
      <c r="J203" s="20" t="s">
        <v>0</v>
      </c>
      <c r="K203" s="20" t="s">
        <v>0</v>
      </c>
      <c r="L203" s="20">
        <v>1.4</v>
      </c>
      <c r="M203" s="20">
        <v>1.06</v>
      </c>
      <c r="N203" s="20">
        <v>5.3</v>
      </c>
      <c r="O203" s="20" t="s">
        <v>0</v>
      </c>
      <c r="P203" s="20">
        <v>1.5</v>
      </c>
      <c r="Q203" s="20">
        <v>0.73</v>
      </c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</row>
    <row r="204" spans="1:45">
      <c r="A204" s="20"/>
      <c r="B204" s="89" t="s">
        <v>0</v>
      </c>
      <c r="C204" s="35" t="s">
        <v>0</v>
      </c>
      <c r="D204" s="89">
        <v>3.42</v>
      </c>
      <c r="E204" s="35">
        <v>2.57</v>
      </c>
      <c r="F204" s="89" t="s">
        <v>0</v>
      </c>
      <c r="G204" s="35" t="s">
        <v>0</v>
      </c>
      <c r="H204" s="89">
        <v>1.04</v>
      </c>
      <c r="I204" s="35">
        <v>0.91</v>
      </c>
      <c r="J204" s="89" t="s">
        <v>0</v>
      </c>
      <c r="K204" s="35" t="s">
        <v>0</v>
      </c>
      <c r="L204" s="89">
        <v>0.93</v>
      </c>
      <c r="M204" s="35">
        <v>0.66</v>
      </c>
      <c r="N204" s="89">
        <v>0.8</v>
      </c>
      <c r="O204" s="35">
        <v>1.05</v>
      </c>
      <c r="P204" s="89">
        <v>1.02</v>
      </c>
      <c r="Q204" s="35">
        <v>0.75</v>
      </c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</row>
    <row r="205" spans="1:45">
      <c r="A205" s="20"/>
      <c r="B205" s="89" t="s">
        <v>0</v>
      </c>
      <c r="C205" s="35" t="s">
        <v>0</v>
      </c>
      <c r="D205" s="89">
        <v>3.72</v>
      </c>
      <c r="E205" s="35">
        <v>2.3199999999999998</v>
      </c>
      <c r="F205" s="89" t="s">
        <v>0</v>
      </c>
      <c r="G205" s="35" t="s">
        <v>0</v>
      </c>
      <c r="H205" s="89">
        <v>0.93</v>
      </c>
      <c r="I205" s="35">
        <v>0.63</v>
      </c>
      <c r="J205" s="89">
        <v>1.1000000000000001</v>
      </c>
      <c r="K205" s="35" t="s">
        <v>0</v>
      </c>
      <c r="L205" s="89">
        <v>0.57999999999999996</v>
      </c>
      <c r="M205" s="35">
        <v>0.76</v>
      </c>
      <c r="N205" s="89">
        <v>1</v>
      </c>
      <c r="O205" s="35">
        <v>1</v>
      </c>
      <c r="P205" s="89">
        <v>1.94</v>
      </c>
      <c r="Q205" s="35">
        <v>0.7</v>
      </c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</row>
    <row r="206" spans="1:45">
      <c r="A206" s="20"/>
      <c r="B206" s="89">
        <v>2.7</v>
      </c>
      <c r="C206" s="35">
        <v>3.45</v>
      </c>
      <c r="D206" s="89">
        <v>3.6</v>
      </c>
      <c r="E206" s="35">
        <v>2.33</v>
      </c>
      <c r="F206" s="89">
        <v>2.2000000000000002</v>
      </c>
      <c r="G206" s="35">
        <v>1.96</v>
      </c>
      <c r="H206" s="89">
        <v>1.39</v>
      </c>
      <c r="I206" s="35">
        <v>0.43</v>
      </c>
      <c r="J206" s="89">
        <v>1.1000000000000001</v>
      </c>
      <c r="K206" s="35">
        <v>0.9</v>
      </c>
      <c r="L206" s="89">
        <v>0.9</v>
      </c>
      <c r="M206" s="35">
        <v>0.86</v>
      </c>
      <c r="N206" s="89">
        <v>0.95</v>
      </c>
      <c r="O206" s="35">
        <v>0.9</v>
      </c>
      <c r="P206" s="89">
        <v>1.25</v>
      </c>
      <c r="Q206" s="35">
        <v>0.99</v>
      </c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</row>
    <row r="207" spans="1:45">
      <c r="A207" s="20"/>
      <c r="B207" s="89" t="s">
        <v>0</v>
      </c>
      <c r="C207" s="35" t="s">
        <v>0</v>
      </c>
      <c r="D207" s="89">
        <v>2.93</v>
      </c>
      <c r="E207" s="35">
        <v>2.3199999999999998</v>
      </c>
      <c r="F207" s="89" t="s">
        <v>0</v>
      </c>
      <c r="G207" s="35">
        <v>1</v>
      </c>
      <c r="H207" s="89">
        <v>1.03</v>
      </c>
      <c r="I207" s="35">
        <v>0.76</v>
      </c>
      <c r="J207" s="89">
        <v>0.8</v>
      </c>
      <c r="K207" s="35" t="s">
        <v>0</v>
      </c>
      <c r="L207" s="89">
        <v>1.72</v>
      </c>
      <c r="M207" s="35">
        <v>0.86</v>
      </c>
      <c r="N207" s="89">
        <v>0.6</v>
      </c>
      <c r="O207" s="35" t="s">
        <v>0</v>
      </c>
      <c r="P207" s="89">
        <v>0.77</v>
      </c>
      <c r="Q207" s="35">
        <v>0.74</v>
      </c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</row>
    <row r="208" spans="1:45">
      <c r="A208" s="20"/>
      <c r="B208" s="89">
        <v>2.8</v>
      </c>
      <c r="C208" s="35">
        <v>4.3499999999999996</v>
      </c>
      <c r="D208" s="89">
        <v>4.38</v>
      </c>
      <c r="E208" s="35">
        <v>3.95</v>
      </c>
      <c r="F208" s="89">
        <v>1.5</v>
      </c>
      <c r="G208" s="35">
        <v>2.4700000000000002</v>
      </c>
      <c r="H208" s="89">
        <v>3.14</v>
      </c>
      <c r="I208" s="35">
        <v>2.4</v>
      </c>
      <c r="J208" s="89">
        <v>1.04</v>
      </c>
      <c r="K208" s="35" t="s">
        <v>0</v>
      </c>
      <c r="L208" s="89" t="s">
        <v>0</v>
      </c>
      <c r="M208" s="35">
        <v>1.1599999999999999</v>
      </c>
      <c r="N208" s="89">
        <v>0.83</v>
      </c>
      <c r="O208" s="35" t="s">
        <v>0</v>
      </c>
      <c r="P208" s="89">
        <v>2.4</v>
      </c>
      <c r="Q208" s="35">
        <v>2.0499999999999998</v>
      </c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</row>
    <row r="209" spans="1:45">
      <c r="A209" s="20"/>
      <c r="B209" s="89" t="s">
        <v>0</v>
      </c>
      <c r="C209" s="35" t="s">
        <v>0</v>
      </c>
      <c r="D209" s="89">
        <v>2.8</v>
      </c>
      <c r="E209" s="35">
        <v>2.4700000000000002</v>
      </c>
      <c r="F209" s="89" t="s">
        <v>0</v>
      </c>
      <c r="G209" s="35" t="s">
        <v>0</v>
      </c>
      <c r="H209" s="89">
        <v>0.83</v>
      </c>
      <c r="I209" s="35">
        <v>0.5</v>
      </c>
      <c r="J209" s="89">
        <v>0.9</v>
      </c>
      <c r="K209" s="35">
        <v>0.6</v>
      </c>
      <c r="L209" s="89">
        <v>1.08</v>
      </c>
      <c r="M209" s="35">
        <v>0.83</v>
      </c>
      <c r="N209" s="89">
        <v>0.6</v>
      </c>
      <c r="O209" s="35">
        <v>2.1</v>
      </c>
      <c r="P209" s="89">
        <v>0.92</v>
      </c>
      <c r="Q209" s="35">
        <v>0.68</v>
      </c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</row>
    <row r="210" spans="1:45">
      <c r="A210" s="20"/>
      <c r="B210" s="89">
        <v>3.1</v>
      </c>
      <c r="C210" s="35" t="s">
        <v>0</v>
      </c>
      <c r="D210" s="89">
        <v>3.45</v>
      </c>
      <c r="E210" s="35">
        <v>2.27</v>
      </c>
      <c r="F210" s="89" t="s">
        <v>0</v>
      </c>
      <c r="G210" s="35">
        <v>0.9</v>
      </c>
      <c r="H210" s="89">
        <v>1.18</v>
      </c>
      <c r="I210" s="35">
        <v>0.6</v>
      </c>
      <c r="J210" s="89">
        <v>0.8</v>
      </c>
      <c r="K210" s="35">
        <v>0.88</v>
      </c>
      <c r="L210" s="89">
        <v>1.68</v>
      </c>
      <c r="M210" s="35">
        <v>0.74</v>
      </c>
      <c r="N210" s="89">
        <v>0.47</v>
      </c>
      <c r="O210" s="35">
        <v>1.3</v>
      </c>
      <c r="P210" s="89">
        <v>0.44</v>
      </c>
      <c r="Q210" s="35">
        <v>0.66</v>
      </c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</row>
    <row r="211" spans="1:45">
      <c r="A211" s="20"/>
      <c r="B211" s="89" t="s">
        <v>0</v>
      </c>
      <c r="C211" s="35" t="s">
        <v>0</v>
      </c>
      <c r="D211" s="89">
        <v>2.87</v>
      </c>
      <c r="E211" s="35">
        <v>2.5499999999999998</v>
      </c>
      <c r="F211" s="89" t="s">
        <v>0</v>
      </c>
      <c r="G211" s="35" t="s">
        <v>0</v>
      </c>
      <c r="H211" s="89">
        <v>1.07</v>
      </c>
      <c r="I211" s="35">
        <v>0.62</v>
      </c>
      <c r="J211" s="89" t="s">
        <v>0</v>
      </c>
      <c r="K211" s="35" t="s">
        <v>0</v>
      </c>
      <c r="L211" s="89">
        <v>0.99</v>
      </c>
      <c r="M211" s="35">
        <v>0.5</v>
      </c>
      <c r="N211" s="89" t="s">
        <v>0</v>
      </c>
      <c r="O211" s="35">
        <v>1.8</v>
      </c>
      <c r="P211" s="89">
        <v>0.83</v>
      </c>
      <c r="Q211" s="35">
        <v>0.6</v>
      </c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</row>
    <row r="212" spans="1:45">
      <c r="A212" s="20"/>
      <c r="B212" s="89">
        <v>2.5</v>
      </c>
      <c r="C212" s="35" t="s">
        <v>0</v>
      </c>
      <c r="D212" s="89">
        <v>3.47</v>
      </c>
      <c r="E212" s="35">
        <v>2.56</v>
      </c>
      <c r="F212" s="89" t="s">
        <v>0</v>
      </c>
      <c r="G212" s="35">
        <v>0.73</v>
      </c>
      <c r="H212" s="89">
        <v>1.17</v>
      </c>
      <c r="I212" s="35">
        <v>0.66</v>
      </c>
      <c r="J212" s="89">
        <v>0.7</v>
      </c>
      <c r="K212" s="35">
        <v>0.83</v>
      </c>
      <c r="L212" s="89">
        <v>1.08</v>
      </c>
      <c r="M212" s="35">
        <v>0.82</v>
      </c>
      <c r="N212" s="89">
        <v>0.65</v>
      </c>
      <c r="O212" s="35">
        <v>1.1000000000000001</v>
      </c>
      <c r="P212" s="89">
        <v>1.28</v>
      </c>
      <c r="Q212" s="35">
        <v>0.73</v>
      </c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</row>
    <row r="213" spans="1:45">
      <c r="A213" s="20"/>
      <c r="B213" s="89" t="s">
        <v>0</v>
      </c>
      <c r="C213" s="35" t="s">
        <v>0</v>
      </c>
      <c r="D213" s="89">
        <v>3.22</v>
      </c>
      <c r="E213" s="35">
        <v>2.4900000000000002</v>
      </c>
      <c r="F213" s="89" t="s">
        <v>0</v>
      </c>
      <c r="G213" s="35">
        <v>1</v>
      </c>
      <c r="H213" s="89">
        <v>1.1399999999999999</v>
      </c>
      <c r="I213" s="35">
        <v>0.95</v>
      </c>
      <c r="J213" s="89" t="s">
        <v>0</v>
      </c>
      <c r="K213" s="35" t="s">
        <v>0</v>
      </c>
      <c r="L213" s="89">
        <v>0.84</v>
      </c>
      <c r="M213" s="35">
        <v>0.5</v>
      </c>
      <c r="N213" s="89">
        <v>0.9</v>
      </c>
      <c r="O213" s="35">
        <v>0.6</v>
      </c>
      <c r="P213" s="89">
        <v>1.1200000000000001</v>
      </c>
      <c r="Q213" s="35">
        <v>0.47</v>
      </c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</row>
    <row r="214" spans="1:45">
      <c r="A214" s="20"/>
      <c r="B214" s="20" t="s">
        <v>0</v>
      </c>
      <c r="C214" s="20" t="s">
        <v>0</v>
      </c>
      <c r="D214" s="20">
        <v>2.75</v>
      </c>
      <c r="E214" s="20">
        <v>2.25</v>
      </c>
      <c r="F214" s="20" t="s">
        <v>0</v>
      </c>
      <c r="G214" s="20" t="s">
        <v>0</v>
      </c>
      <c r="H214" s="20">
        <v>1.1499999999999999</v>
      </c>
      <c r="I214" s="20">
        <v>0.4</v>
      </c>
      <c r="J214" s="20" t="s">
        <v>0</v>
      </c>
      <c r="K214" s="20" t="s">
        <v>0</v>
      </c>
      <c r="L214" s="20">
        <v>0.51</v>
      </c>
      <c r="M214" s="20">
        <v>0.97</v>
      </c>
      <c r="N214" s="20">
        <v>1.2</v>
      </c>
      <c r="O214" s="20" t="s">
        <v>0</v>
      </c>
      <c r="P214" s="20">
        <v>0.5</v>
      </c>
      <c r="Q214" s="20">
        <v>0.84</v>
      </c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</row>
    <row r="215" spans="1:45">
      <c r="A215" s="20"/>
      <c r="B215" s="20">
        <v>2.9</v>
      </c>
      <c r="C215" s="20" t="s">
        <v>0</v>
      </c>
      <c r="D215" s="20">
        <v>3.25</v>
      </c>
      <c r="E215" s="20">
        <v>2.59</v>
      </c>
      <c r="F215" s="20" t="s">
        <v>0</v>
      </c>
      <c r="G215" s="20">
        <v>1.05</v>
      </c>
      <c r="H215" s="20">
        <v>0.86</v>
      </c>
      <c r="I215" s="20">
        <v>1.1000000000000001</v>
      </c>
      <c r="J215" s="20" t="s">
        <v>0</v>
      </c>
      <c r="K215" s="20">
        <v>1.87</v>
      </c>
      <c r="L215" s="20">
        <v>1.59</v>
      </c>
      <c r="M215" s="20">
        <v>1.38</v>
      </c>
      <c r="N215" s="20" t="s">
        <v>0</v>
      </c>
      <c r="O215" s="20">
        <v>0.87</v>
      </c>
      <c r="P215" s="20">
        <v>1.05</v>
      </c>
      <c r="Q215" s="20">
        <v>1.34</v>
      </c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</row>
    <row r="216" spans="1:45">
      <c r="A216" s="20"/>
      <c r="B216" s="20" t="s">
        <v>0</v>
      </c>
      <c r="C216" s="20" t="s">
        <v>0</v>
      </c>
      <c r="D216" s="20">
        <v>3.22</v>
      </c>
      <c r="E216" s="20">
        <v>2.4500000000000002</v>
      </c>
      <c r="F216" s="20" t="s">
        <v>0</v>
      </c>
      <c r="G216" s="20" t="s">
        <v>0</v>
      </c>
      <c r="H216" s="20">
        <v>1.07</v>
      </c>
      <c r="I216" s="20">
        <v>0.89</v>
      </c>
      <c r="J216" s="20" t="s">
        <v>0</v>
      </c>
      <c r="K216" s="20">
        <v>1.3</v>
      </c>
      <c r="L216" s="20">
        <v>1.28</v>
      </c>
      <c r="M216" s="20">
        <v>1.1200000000000001</v>
      </c>
      <c r="N216" s="20" t="s">
        <v>0</v>
      </c>
      <c r="O216" s="20" t="s">
        <v>0</v>
      </c>
      <c r="P216" s="20">
        <v>0.93</v>
      </c>
      <c r="Q216" s="20">
        <v>0.94</v>
      </c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</row>
    <row r="217" spans="1:45">
      <c r="A217" s="20"/>
      <c r="B217" s="20" t="s">
        <v>0</v>
      </c>
      <c r="C217" s="20" t="s">
        <v>0</v>
      </c>
      <c r="D217" s="20">
        <v>2.78</v>
      </c>
      <c r="E217" s="20">
        <v>2.23</v>
      </c>
      <c r="F217" s="20" t="s">
        <v>0</v>
      </c>
      <c r="G217" s="20">
        <v>0.9</v>
      </c>
      <c r="H217" s="20">
        <v>0.83</v>
      </c>
      <c r="I217" s="20">
        <v>0.67</v>
      </c>
      <c r="J217" s="20" t="s">
        <v>0</v>
      </c>
      <c r="K217" s="20">
        <v>0.7</v>
      </c>
      <c r="L217" s="20">
        <v>1.17</v>
      </c>
      <c r="M217" s="20">
        <v>1.5</v>
      </c>
      <c r="N217" s="20">
        <v>1.2</v>
      </c>
      <c r="O217" s="20">
        <v>1.63</v>
      </c>
      <c r="P217" s="20">
        <v>0.72</v>
      </c>
      <c r="Q217" s="20">
        <v>1.28</v>
      </c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</row>
    <row r="218" spans="1:45">
      <c r="A218" s="20"/>
      <c r="B218" s="20" t="s">
        <v>0</v>
      </c>
      <c r="C218" s="20" t="s">
        <v>0</v>
      </c>
      <c r="D218" s="20">
        <v>2.85</v>
      </c>
      <c r="E218" s="20">
        <v>2.02</v>
      </c>
      <c r="F218" s="20" t="s">
        <v>0</v>
      </c>
      <c r="G218" s="20" t="s">
        <v>0</v>
      </c>
      <c r="H218" s="20">
        <v>1.45</v>
      </c>
      <c r="I218" s="20">
        <v>0.53</v>
      </c>
      <c r="J218" s="20" t="s">
        <v>0</v>
      </c>
      <c r="K218" s="20" t="s">
        <v>0</v>
      </c>
      <c r="L218" s="20">
        <v>1.07</v>
      </c>
      <c r="M218" s="20">
        <v>0.88</v>
      </c>
      <c r="N218" s="20">
        <v>0.7</v>
      </c>
      <c r="O218" s="20" t="s">
        <v>0</v>
      </c>
      <c r="P218" s="20">
        <v>1.04</v>
      </c>
      <c r="Q218" s="20">
        <v>0.87</v>
      </c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</row>
    <row r="219" spans="1:45">
      <c r="A219" s="20"/>
      <c r="B219" s="20" t="s">
        <v>0</v>
      </c>
      <c r="C219" s="20" t="s">
        <v>0</v>
      </c>
      <c r="D219" s="20">
        <v>2.75</v>
      </c>
      <c r="E219" s="20">
        <v>2.33</v>
      </c>
      <c r="F219" s="20">
        <v>0.65</v>
      </c>
      <c r="G219" s="20">
        <v>0.9</v>
      </c>
      <c r="H219" s="20">
        <v>1.1200000000000001</v>
      </c>
      <c r="I219" s="20">
        <v>0.62</v>
      </c>
      <c r="J219" s="20" t="s">
        <v>0</v>
      </c>
      <c r="K219" s="20" t="s">
        <v>0</v>
      </c>
      <c r="L219" s="20">
        <v>1.47</v>
      </c>
      <c r="M219" s="20">
        <v>1.03</v>
      </c>
      <c r="N219" s="20" t="s">
        <v>0</v>
      </c>
      <c r="O219" s="20">
        <v>1.9</v>
      </c>
      <c r="P219" s="20">
        <v>0.66</v>
      </c>
      <c r="Q219" s="20">
        <v>0.92</v>
      </c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</row>
    <row r="220" spans="1:45">
      <c r="A220" s="20"/>
      <c r="B220" s="20">
        <v>2.4</v>
      </c>
      <c r="C220" s="20" t="s">
        <v>0</v>
      </c>
      <c r="D220" s="20">
        <v>4.08</v>
      </c>
      <c r="E220" s="20">
        <v>2.36</v>
      </c>
      <c r="F220" s="20">
        <v>1.05</v>
      </c>
      <c r="G220" s="20" t="s">
        <v>0</v>
      </c>
      <c r="H220" s="20">
        <v>1.7</v>
      </c>
      <c r="I220" s="20">
        <v>0.53</v>
      </c>
      <c r="J220" s="20" t="s">
        <v>0</v>
      </c>
      <c r="K220" s="20">
        <v>2.1</v>
      </c>
      <c r="L220" s="20">
        <v>1.3</v>
      </c>
      <c r="M220" s="20">
        <v>1.22</v>
      </c>
      <c r="N220" s="20">
        <v>0.8</v>
      </c>
      <c r="O220" s="20">
        <v>1.4</v>
      </c>
      <c r="P220" s="20">
        <v>1.37</v>
      </c>
      <c r="Q220" s="20">
        <v>1.22</v>
      </c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</row>
    <row r="221" spans="1:45">
      <c r="A221" s="20"/>
      <c r="B221" s="20" t="s">
        <v>0</v>
      </c>
      <c r="C221" s="20">
        <v>2.5</v>
      </c>
      <c r="D221" s="20">
        <v>3.15</v>
      </c>
      <c r="E221" s="20">
        <v>2.17</v>
      </c>
      <c r="F221" s="20">
        <v>0.6</v>
      </c>
      <c r="G221" s="20" t="s">
        <v>0</v>
      </c>
      <c r="H221" s="20">
        <v>0.66</v>
      </c>
      <c r="I221" s="20">
        <v>0.73</v>
      </c>
      <c r="J221" s="20" t="s">
        <v>0</v>
      </c>
      <c r="K221" s="20" t="s">
        <v>0</v>
      </c>
      <c r="L221" s="20">
        <v>0.87</v>
      </c>
      <c r="M221" s="20">
        <v>0.98</v>
      </c>
      <c r="N221" s="20" t="s">
        <v>0</v>
      </c>
      <c r="O221" s="20" t="s">
        <v>0</v>
      </c>
      <c r="P221" s="20">
        <v>1.73</v>
      </c>
      <c r="Q221" s="20">
        <v>0.59</v>
      </c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</row>
    <row r="222" spans="1:45">
      <c r="A222" s="20"/>
      <c r="B222" s="20" t="s">
        <v>0</v>
      </c>
      <c r="C222" s="20" t="s">
        <v>0</v>
      </c>
      <c r="D222" s="20">
        <v>2.62</v>
      </c>
      <c r="E222" s="20">
        <v>2.12</v>
      </c>
      <c r="F222" s="20" t="s">
        <v>0</v>
      </c>
      <c r="G222" s="20">
        <v>1.2</v>
      </c>
      <c r="H222" s="20">
        <v>1.1299999999999999</v>
      </c>
      <c r="I222" s="20">
        <v>0.55000000000000004</v>
      </c>
      <c r="J222" s="20" t="s">
        <v>0</v>
      </c>
      <c r="K222" s="20" t="s">
        <v>0</v>
      </c>
      <c r="L222" s="20">
        <v>0.64</v>
      </c>
      <c r="M222" s="20">
        <v>0.97</v>
      </c>
      <c r="N222" s="20">
        <v>0.6</v>
      </c>
      <c r="O222" s="20" t="s">
        <v>0</v>
      </c>
      <c r="P222" s="20">
        <v>1.1599999999999999</v>
      </c>
      <c r="Q222" s="20">
        <v>0.62</v>
      </c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</row>
    <row r="223" spans="1:45">
      <c r="A223" s="20"/>
      <c r="B223" s="20" t="s">
        <v>0</v>
      </c>
      <c r="C223" s="20" t="s">
        <v>0</v>
      </c>
      <c r="D223" s="20">
        <v>2.86</v>
      </c>
      <c r="E223" s="20">
        <v>2.1</v>
      </c>
      <c r="F223" s="20">
        <v>0.5</v>
      </c>
      <c r="G223" s="20" t="s">
        <v>0</v>
      </c>
      <c r="H223" s="20">
        <v>1.2</v>
      </c>
      <c r="I223" s="20">
        <v>0.77</v>
      </c>
      <c r="J223" s="20" t="s">
        <v>0</v>
      </c>
      <c r="K223" s="20" t="s">
        <v>0</v>
      </c>
      <c r="L223" s="20">
        <v>0.7</v>
      </c>
      <c r="M223" s="20">
        <v>1.1200000000000001</v>
      </c>
      <c r="N223" s="20" t="s">
        <v>0</v>
      </c>
      <c r="O223" s="20" t="s">
        <v>0</v>
      </c>
      <c r="P223" s="20">
        <v>0.85</v>
      </c>
      <c r="Q223" s="20">
        <v>0.56000000000000005</v>
      </c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</row>
    <row r="224" spans="1:45">
      <c r="A224" s="20"/>
      <c r="B224" s="89" t="s">
        <v>0</v>
      </c>
      <c r="C224" s="35" t="s">
        <v>0</v>
      </c>
      <c r="D224" s="89">
        <v>2.1800000000000002</v>
      </c>
      <c r="E224" s="35">
        <v>2.2200000000000002</v>
      </c>
      <c r="F224" s="89" t="s">
        <v>0</v>
      </c>
      <c r="G224" s="35">
        <v>0.6</v>
      </c>
      <c r="H224" s="89">
        <v>0.4</v>
      </c>
      <c r="I224" s="35">
        <v>0.48</v>
      </c>
      <c r="J224" s="89">
        <v>0.8</v>
      </c>
      <c r="K224" s="35" t="s">
        <v>0</v>
      </c>
      <c r="L224" s="89">
        <v>0.6</v>
      </c>
      <c r="M224" s="35">
        <v>0.71</v>
      </c>
      <c r="N224" s="89" t="s">
        <v>0</v>
      </c>
      <c r="O224" s="35" t="s">
        <v>0</v>
      </c>
      <c r="P224" s="89">
        <v>0.42</v>
      </c>
      <c r="Q224" s="35">
        <v>0.65</v>
      </c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</row>
    <row r="225" spans="1:45">
      <c r="A225" s="20"/>
      <c r="B225" s="89" t="s">
        <v>0</v>
      </c>
      <c r="C225" s="35">
        <v>2.7</v>
      </c>
      <c r="D225" s="89">
        <v>2.5299999999999998</v>
      </c>
      <c r="E225" s="35">
        <v>2.3199999999999998</v>
      </c>
      <c r="F225" s="89" t="s">
        <v>0</v>
      </c>
      <c r="G225" s="35" t="s">
        <v>0</v>
      </c>
      <c r="H225" s="89">
        <v>0.6</v>
      </c>
      <c r="I225" s="35">
        <v>1.04</v>
      </c>
      <c r="J225" s="89">
        <v>1.7</v>
      </c>
      <c r="K225" s="35" t="s">
        <v>0</v>
      </c>
      <c r="L225" s="89">
        <v>0.56000000000000005</v>
      </c>
      <c r="M225" s="35">
        <v>0.6</v>
      </c>
      <c r="N225" s="89" t="s">
        <v>0</v>
      </c>
      <c r="O225" s="35" t="s">
        <v>0</v>
      </c>
      <c r="P225" s="89">
        <v>0.77</v>
      </c>
      <c r="Q225" s="35">
        <v>0.56999999999999995</v>
      </c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</row>
    <row r="226" spans="1:45">
      <c r="A226" s="20"/>
      <c r="B226" s="89">
        <v>2.5</v>
      </c>
      <c r="C226" s="35" t="s">
        <v>0</v>
      </c>
      <c r="D226" s="89">
        <v>2.77</v>
      </c>
      <c r="E226" s="35">
        <v>2.2999999999999998</v>
      </c>
      <c r="F226" s="89">
        <v>0.97</v>
      </c>
      <c r="G226" s="35" t="s">
        <v>0</v>
      </c>
      <c r="H226" s="89">
        <v>0.82</v>
      </c>
      <c r="I226" s="35">
        <v>0.69</v>
      </c>
      <c r="J226" s="89">
        <v>0.2</v>
      </c>
      <c r="K226" s="35" t="s">
        <v>0</v>
      </c>
      <c r="L226" s="89">
        <v>0.94</v>
      </c>
      <c r="M226" s="35">
        <v>0.61</v>
      </c>
      <c r="N226" s="89">
        <v>1.4</v>
      </c>
      <c r="O226" s="35" t="s">
        <v>0</v>
      </c>
      <c r="P226" s="89">
        <v>0.75</v>
      </c>
      <c r="Q226" s="35">
        <v>0.79</v>
      </c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</row>
    <row r="227" spans="1:45">
      <c r="A227" s="20"/>
      <c r="B227" s="89">
        <v>3.1</v>
      </c>
      <c r="C227" s="35" t="s">
        <v>0</v>
      </c>
      <c r="D227" s="89">
        <v>2.5</v>
      </c>
      <c r="E227" s="35">
        <v>2.41</v>
      </c>
      <c r="F227" s="89" t="s">
        <v>0</v>
      </c>
      <c r="G227" s="35" t="s">
        <v>0</v>
      </c>
      <c r="H227" s="89">
        <v>0.6</v>
      </c>
      <c r="I227" s="35">
        <v>0.56999999999999995</v>
      </c>
      <c r="J227" s="89" t="s">
        <v>0</v>
      </c>
      <c r="K227" s="35" t="s">
        <v>0</v>
      </c>
      <c r="L227" s="89">
        <v>0.51</v>
      </c>
      <c r="M227" s="35">
        <v>0.78</v>
      </c>
      <c r="N227" s="89" t="s">
        <v>0</v>
      </c>
      <c r="O227" s="35" t="s">
        <v>0</v>
      </c>
      <c r="P227" s="89">
        <v>0.67</v>
      </c>
      <c r="Q227" s="35">
        <v>0.38</v>
      </c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</row>
    <row r="228" spans="1:45">
      <c r="A228" s="20"/>
      <c r="B228" s="89" t="s">
        <v>0</v>
      </c>
      <c r="C228" s="35">
        <v>1.9</v>
      </c>
      <c r="D228" s="89">
        <v>2.4300000000000002</v>
      </c>
      <c r="E228" s="35">
        <v>2.0499999999999998</v>
      </c>
      <c r="F228" s="89" t="s">
        <v>0</v>
      </c>
      <c r="G228" s="35">
        <v>1.47</v>
      </c>
      <c r="H228" s="89">
        <v>0.51</v>
      </c>
      <c r="I228" s="35">
        <v>0.83</v>
      </c>
      <c r="J228" s="89" t="s">
        <v>0</v>
      </c>
      <c r="K228" s="35">
        <v>0.7</v>
      </c>
      <c r="L228" s="89">
        <v>0.61</v>
      </c>
      <c r="M228" s="35">
        <v>1.45</v>
      </c>
      <c r="N228" s="89" t="s">
        <v>0</v>
      </c>
      <c r="O228" s="35">
        <v>1.4</v>
      </c>
      <c r="P228" s="89">
        <v>1.04</v>
      </c>
      <c r="Q228" s="35">
        <v>0.47</v>
      </c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</row>
    <row r="229" spans="1:45">
      <c r="A229" s="20"/>
      <c r="B229" s="89" t="s">
        <v>0</v>
      </c>
      <c r="C229" s="35" t="s">
        <v>0</v>
      </c>
      <c r="D229" s="89">
        <v>2.13</v>
      </c>
      <c r="E229" s="35">
        <v>1.95</v>
      </c>
      <c r="F229" s="89" t="s">
        <v>0</v>
      </c>
      <c r="G229" s="35" t="s">
        <v>0</v>
      </c>
      <c r="H229" s="89">
        <v>0.55000000000000004</v>
      </c>
      <c r="I229" s="35">
        <v>0.83</v>
      </c>
      <c r="J229" s="89" t="s">
        <v>0</v>
      </c>
      <c r="K229" s="35" t="s">
        <v>0</v>
      </c>
      <c r="L229" s="89">
        <v>0.9</v>
      </c>
      <c r="M229" s="35">
        <v>0.77</v>
      </c>
      <c r="N229" s="89" t="s">
        <v>0</v>
      </c>
      <c r="O229" s="35" t="s">
        <v>0</v>
      </c>
      <c r="P229" s="89">
        <v>0.79</v>
      </c>
      <c r="Q229" s="35">
        <v>1.47</v>
      </c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</row>
    <row r="230" spans="1:45">
      <c r="A230" s="20"/>
      <c r="B230" s="89">
        <v>2.1</v>
      </c>
      <c r="C230" s="35">
        <v>2.4</v>
      </c>
      <c r="D230" s="89">
        <v>2.68</v>
      </c>
      <c r="E230" s="35">
        <v>2.4300000000000002</v>
      </c>
      <c r="F230" s="89">
        <v>2.73</v>
      </c>
      <c r="G230" s="35" t="s">
        <v>0</v>
      </c>
      <c r="H230" s="89">
        <v>1</v>
      </c>
      <c r="I230" s="35">
        <v>0.81</v>
      </c>
      <c r="J230" s="89">
        <v>0.78</v>
      </c>
      <c r="K230" s="35">
        <v>1.1499999999999999</v>
      </c>
      <c r="L230" s="89">
        <v>1.2</v>
      </c>
      <c r="M230" s="35">
        <v>1.33</v>
      </c>
      <c r="N230" s="89">
        <v>0.77</v>
      </c>
      <c r="O230" s="35">
        <v>1.6</v>
      </c>
      <c r="P230" s="89">
        <v>1.18</v>
      </c>
      <c r="Q230" s="35">
        <v>0.85</v>
      </c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</row>
    <row r="231" spans="1:45">
      <c r="A231" s="20"/>
      <c r="B231" s="89" t="s">
        <v>0</v>
      </c>
      <c r="C231" s="35" t="s">
        <v>0</v>
      </c>
      <c r="D231" s="89">
        <v>2.65</v>
      </c>
      <c r="E231" s="35">
        <v>2.42</v>
      </c>
      <c r="F231" s="89" t="s">
        <v>0</v>
      </c>
      <c r="G231" s="35" t="s">
        <v>0</v>
      </c>
      <c r="H231" s="89">
        <v>0.55000000000000004</v>
      </c>
      <c r="I231" s="35">
        <v>0.86</v>
      </c>
      <c r="J231" s="89" t="s">
        <v>0</v>
      </c>
      <c r="K231" s="35" t="s">
        <v>0</v>
      </c>
      <c r="L231" s="89">
        <v>0.67</v>
      </c>
      <c r="M231" s="35">
        <v>1.07</v>
      </c>
      <c r="N231" s="89" t="s">
        <v>0</v>
      </c>
      <c r="O231" s="35">
        <v>0.3</v>
      </c>
      <c r="P231" s="89">
        <v>0.72</v>
      </c>
      <c r="Q231" s="35">
        <v>0.62</v>
      </c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</row>
    <row r="232" spans="1:45">
      <c r="A232" s="20"/>
      <c r="B232" s="89" t="s">
        <v>0</v>
      </c>
      <c r="C232" s="35">
        <v>2.5</v>
      </c>
      <c r="D232" s="89">
        <v>2.64</v>
      </c>
      <c r="E232" s="35">
        <v>2.36</v>
      </c>
      <c r="F232" s="89" t="s">
        <v>0</v>
      </c>
      <c r="G232" s="35" t="s">
        <v>0</v>
      </c>
      <c r="H232" s="89">
        <v>0.67</v>
      </c>
      <c r="I232" s="35">
        <v>1.1200000000000001</v>
      </c>
      <c r="J232" s="89" t="s">
        <v>0</v>
      </c>
      <c r="K232" s="35" t="s">
        <v>0</v>
      </c>
      <c r="L232" s="89">
        <v>0.9</v>
      </c>
      <c r="M232" s="35">
        <v>1.1599999999999999</v>
      </c>
      <c r="N232" s="89" t="s">
        <v>0</v>
      </c>
      <c r="O232" s="35" t="s">
        <v>0</v>
      </c>
      <c r="P232" s="89">
        <v>0.8</v>
      </c>
      <c r="Q232" s="35">
        <v>0.85</v>
      </c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</row>
    <row r="233" spans="1:45">
      <c r="A233" s="20"/>
      <c r="B233" s="89" t="s">
        <v>0</v>
      </c>
      <c r="C233" s="35" t="s">
        <v>0</v>
      </c>
      <c r="D233" s="89">
        <v>2.12</v>
      </c>
      <c r="E233" s="35">
        <v>2.02</v>
      </c>
      <c r="F233" s="89">
        <v>0.3</v>
      </c>
      <c r="G233" s="35" t="s">
        <v>0</v>
      </c>
      <c r="H233" s="89">
        <v>0.42</v>
      </c>
      <c r="I233" s="35">
        <v>0.59</v>
      </c>
      <c r="J233" s="89" t="s">
        <v>0</v>
      </c>
      <c r="K233" s="35" t="s">
        <v>0</v>
      </c>
      <c r="L233" s="89">
        <v>0.64</v>
      </c>
      <c r="M233" s="35">
        <v>0.83</v>
      </c>
      <c r="N233" s="89" t="s">
        <v>0</v>
      </c>
      <c r="O233" s="35" t="s">
        <v>0</v>
      </c>
      <c r="P233" s="89">
        <v>0.67</v>
      </c>
      <c r="Q233" s="35">
        <v>1.28</v>
      </c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</row>
    <row r="234" spans="1:45">
      <c r="A234" s="20"/>
      <c r="B234" s="34">
        <v>3.2</v>
      </c>
      <c r="C234" s="34">
        <v>2.2000000000000002</v>
      </c>
      <c r="D234" s="34">
        <v>2.38</v>
      </c>
      <c r="E234" s="34">
        <v>2.96</v>
      </c>
      <c r="F234" s="34">
        <v>1</v>
      </c>
      <c r="G234" s="34">
        <v>0.8</v>
      </c>
      <c r="H234" s="34">
        <v>1.1599999999999999</v>
      </c>
      <c r="I234" s="34">
        <v>1.4</v>
      </c>
      <c r="J234" s="34" t="s">
        <v>0</v>
      </c>
      <c r="K234" s="34">
        <v>0.7</v>
      </c>
      <c r="L234" s="34">
        <v>1.94</v>
      </c>
      <c r="M234" s="34">
        <v>3.15</v>
      </c>
      <c r="N234" s="34">
        <v>2</v>
      </c>
      <c r="O234" s="34">
        <v>2.1</v>
      </c>
      <c r="P234" s="34">
        <v>1.94</v>
      </c>
      <c r="Q234" s="34">
        <v>2.23</v>
      </c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</row>
    <row r="235" spans="1:45">
      <c r="A235" s="20"/>
      <c r="B235" s="34">
        <v>2.2000000000000002</v>
      </c>
      <c r="C235" s="34">
        <v>2.8</v>
      </c>
      <c r="D235" s="34">
        <v>2.4500000000000002</v>
      </c>
      <c r="E235" s="34">
        <v>2.78</v>
      </c>
      <c r="F235" s="34">
        <v>3</v>
      </c>
      <c r="G235" s="34">
        <v>2.5</v>
      </c>
      <c r="H235" s="34">
        <v>1</v>
      </c>
      <c r="I235" s="34">
        <v>1.4</v>
      </c>
      <c r="J235" s="34" t="s">
        <v>0</v>
      </c>
      <c r="K235" s="34">
        <v>1.43</v>
      </c>
      <c r="L235" s="34">
        <v>1.35</v>
      </c>
      <c r="M235" s="34">
        <v>1.93</v>
      </c>
      <c r="N235" s="34">
        <v>4.2</v>
      </c>
      <c r="O235" s="34">
        <v>1.65</v>
      </c>
      <c r="P235" s="34">
        <v>1.9</v>
      </c>
      <c r="Q235" s="34">
        <v>2.1800000000000002</v>
      </c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</row>
    <row r="236" spans="1:45">
      <c r="A236" s="20"/>
      <c r="B236" s="34">
        <v>3.2</v>
      </c>
      <c r="C236" s="34">
        <v>3.45</v>
      </c>
      <c r="D236" s="34">
        <v>3.42</v>
      </c>
      <c r="E236" s="34">
        <v>4.07</v>
      </c>
      <c r="F236" s="34" t="s">
        <v>0</v>
      </c>
      <c r="G236" s="34">
        <v>2.83</v>
      </c>
      <c r="H236" s="34">
        <v>1.3</v>
      </c>
      <c r="I236" s="34">
        <v>3.3</v>
      </c>
      <c r="J236" s="34" t="s">
        <v>0</v>
      </c>
      <c r="K236" s="34">
        <v>1.8</v>
      </c>
      <c r="L236" s="34">
        <v>1.73</v>
      </c>
      <c r="M236" s="34">
        <v>5.0999999999999996</v>
      </c>
      <c r="N236" s="34" t="s">
        <v>0</v>
      </c>
      <c r="O236" s="34">
        <v>2.1</v>
      </c>
      <c r="P236" s="34">
        <v>1.47</v>
      </c>
      <c r="Q236" s="34" t="s">
        <v>0</v>
      </c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</row>
    <row r="237" spans="1:45">
      <c r="A237" s="20"/>
      <c r="B237" s="34">
        <v>2.4</v>
      </c>
      <c r="C237" s="34" t="s">
        <v>0</v>
      </c>
      <c r="D237" s="34">
        <v>2.23</v>
      </c>
      <c r="E237" s="34">
        <v>3.48</v>
      </c>
      <c r="F237" s="34">
        <v>2.65</v>
      </c>
      <c r="G237" s="34">
        <v>1.9</v>
      </c>
      <c r="H237" s="34">
        <v>0.83</v>
      </c>
      <c r="I237" s="34">
        <v>0.7</v>
      </c>
      <c r="J237" s="34" t="s">
        <v>0</v>
      </c>
      <c r="K237" s="34" t="s">
        <v>0</v>
      </c>
      <c r="L237" s="34">
        <v>1.1499999999999999</v>
      </c>
      <c r="M237" s="34">
        <v>2.16</v>
      </c>
      <c r="N237" s="34" t="s">
        <v>0</v>
      </c>
      <c r="O237" s="34">
        <v>2.25</v>
      </c>
      <c r="P237" s="34">
        <v>2.15</v>
      </c>
      <c r="Q237" s="34">
        <v>2.63</v>
      </c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</row>
    <row r="238" spans="1:45">
      <c r="A238" s="20"/>
      <c r="B238" s="34">
        <v>2.4</v>
      </c>
      <c r="C238" s="34">
        <v>2.2000000000000002</v>
      </c>
      <c r="D238" s="34">
        <v>2.2999999999999998</v>
      </c>
      <c r="E238" s="34">
        <v>2.67</v>
      </c>
      <c r="F238" s="34">
        <v>6.5</v>
      </c>
      <c r="G238" s="34">
        <v>0.35</v>
      </c>
      <c r="H238" s="34">
        <v>1.42</v>
      </c>
      <c r="I238" s="34">
        <v>1.48</v>
      </c>
      <c r="J238" s="34">
        <v>2.9</v>
      </c>
      <c r="K238" s="34">
        <v>2</v>
      </c>
      <c r="L238" s="34">
        <v>1.7</v>
      </c>
      <c r="M238" s="34">
        <v>1.74</v>
      </c>
      <c r="N238" s="34">
        <v>3.1</v>
      </c>
      <c r="O238" s="34">
        <v>2.06</v>
      </c>
      <c r="P238" s="34">
        <v>1.02</v>
      </c>
      <c r="Q238" s="34">
        <v>3.45</v>
      </c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</row>
    <row r="239" spans="1:45">
      <c r="A239" s="20"/>
      <c r="B239" s="34" t="s">
        <v>0</v>
      </c>
      <c r="C239" s="34">
        <v>2.7</v>
      </c>
      <c r="D239" s="34">
        <v>3.6</v>
      </c>
      <c r="E239" s="34">
        <v>2.8</v>
      </c>
      <c r="F239" s="34">
        <v>3.5</v>
      </c>
      <c r="G239" s="34">
        <v>1.55</v>
      </c>
      <c r="H239" s="34">
        <v>0.9</v>
      </c>
      <c r="I239" s="34" t="s">
        <v>0</v>
      </c>
      <c r="J239" s="34">
        <v>1.3</v>
      </c>
      <c r="K239" s="34">
        <v>5.8</v>
      </c>
      <c r="L239" s="34" t="s">
        <v>0</v>
      </c>
      <c r="M239" s="34">
        <v>4.9000000000000004</v>
      </c>
      <c r="N239" s="34">
        <v>0.7</v>
      </c>
      <c r="O239" s="34" t="s">
        <v>0</v>
      </c>
      <c r="P239" s="34">
        <v>3.15</v>
      </c>
      <c r="Q239" s="34">
        <v>1.4</v>
      </c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</row>
    <row r="240" spans="1:45">
      <c r="A240" s="20"/>
      <c r="B240" s="34" t="s">
        <v>0</v>
      </c>
      <c r="C240" s="34">
        <v>2.95</v>
      </c>
      <c r="D240" s="34">
        <v>2.25</v>
      </c>
      <c r="E240" s="34">
        <v>2.2999999999999998</v>
      </c>
      <c r="F240" s="34">
        <v>1.5</v>
      </c>
      <c r="G240" s="34">
        <v>1.4</v>
      </c>
      <c r="H240" s="34">
        <v>1.87</v>
      </c>
      <c r="I240" s="34" t="s">
        <v>0</v>
      </c>
      <c r="J240" s="34">
        <v>2.6</v>
      </c>
      <c r="K240" s="34">
        <v>2.5</v>
      </c>
      <c r="L240" s="34">
        <v>1.7</v>
      </c>
      <c r="M240" s="34">
        <v>2.0499999999999998</v>
      </c>
      <c r="N240" s="34" t="s">
        <v>0</v>
      </c>
      <c r="O240" s="34">
        <v>2.25</v>
      </c>
      <c r="P240" s="34">
        <v>1.45</v>
      </c>
      <c r="Q240" s="34">
        <v>1.2</v>
      </c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</row>
    <row r="241" spans="1:45">
      <c r="A241" s="20"/>
      <c r="B241" s="34" t="s">
        <v>0</v>
      </c>
      <c r="C241" s="34" t="s">
        <v>0</v>
      </c>
      <c r="D241" s="34">
        <v>2.2200000000000002</v>
      </c>
      <c r="E241" s="34">
        <v>2.87</v>
      </c>
      <c r="F241" s="34" t="s">
        <v>0</v>
      </c>
      <c r="G241" s="34">
        <v>1.4</v>
      </c>
      <c r="H241" s="34">
        <v>1.33</v>
      </c>
      <c r="I241" s="34">
        <v>1.1599999999999999</v>
      </c>
      <c r="J241" s="34">
        <v>1.2</v>
      </c>
      <c r="K241" s="34" t="s">
        <v>0</v>
      </c>
      <c r="L241" s="34">
        <v>1.3</v>
      </c>
      <c r="M241" s="34">
        <v>2.1</v>
      </c>
      <c r="N241" s="34">
        <v>0.8</v>
      </c>
      <c r="O241" s="34">
        <v>1.6</v>
      </c>
      <c r="P241" s="34">
        <v>2.35</v>
      </c>
      <c r="Q241" s="34">
        <v>1.66</v>
      </c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</row>
    <row r="242" spans="1:45">
      <c r="A242" s="20"/>
      <c r="B242" s="34">
        <v>5.5</v>
      </c>
      <c r="C242" s="34">
        <v>3.8</v>
      </c>
      <c r="D242" s="34">
        <v>2.5</v>
      </c>
      <c r="E242" s="34">
        <v>2.87</v>
      </c>
      <c r="F242" s="34" t="s">
        <v>0</v>
      </c>
      <c r="G242" s="34">
        <v>1.73</v>
      </c>
      <c r="H242" s="34">
        <v>0.87</v>
      </c>
      <c r="I242" s="34">
        <v>4.8</v>
      </c>
      <c r="J242" s="34">
        <v>3.2</v>
      </c>
      <c r="K242" s="34" t="s">
        <v>0</v>
      </c>
      <c r="L242" s="34">
        <v>1.83</v>
      </c>
      <c r="M242" s="34">
        <v>5.33</v>
      </c>
      <c r="N242" s="34">
        <v>5.4</v>
      </c>
      <c r="O242" s="34">
        <v>1.9</v>
      </c>
      <c r="P242" s="34">
        <v>2.2999999999999998</v>
      </c>
      <c r="Q242" s="34">
        <v>1.95</v>
      </c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</row>
    <row r="243" spans="1:45">
      <c r="A243" s="20"/>
      <c r="B243" s="34">
        <v>4.7</v>
      </c>
      <c r="C243" s="34" t="s">
        <v>0</v>
      </c>
      <c r="D243" s="34">
        <v>2.2999999999999998</v>
      </c>
      <c r="E243" s="34">
        <v>2.69</v>
      </c>
      <c r="F243" s="34">
        <v>0.9</v>
      </c>
      <c r="G243" s="34">
        <v>2.4</v>
      </c>
      <c r="H243" s="34">
        <v>1.1200000000000001</v>
      </c>
      <c r="I243" s="34">
        <v>1.27</v>
      </c>
      <c r="J243" s="34" t="s">
        <v>0</v>
      </c>
      <c r="K243" s="34">
        <v>1.8</v>
      </c>
      <c r="L243" s="34">
        <v>1.94</v>
      </c>
      <c r="M243" s="34">
        <v>1.83</v>
      </c>
      <c r="N243" s="34">
        <v>0.6</v>
      </c>
      <c r="O243" s="34">
        <v>0.9</v>
      </c>
      <c r="P243" s="34">
        <v>1.5</v>
      </c>
      <c r="Q243" s="34">
        <v>1.7</v>
      </c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</row>
    <row r="244" spans="1:45">
      <c r="A244" s="20"/>
      <c r="B244" s="20">
        <v>2.2999999999999998</v>
      </c>
      <c r="C244" s="20" t="s">
        <v>0</v>
      </c>
      <c r="D244" s="20">
        <v>2.4900000000000002</v>
      </c>
      <c r="E244" s="20">
        <v>2.64</v>
      </c>
      <c r="F244" s="20">
        <v>0.4</v>
      </c>
      <c r="G244" s="20" t="s">
        <v>0</v>
      </c>
      <c r="H244" s="20">
        <v>1.1100000000000001</v>
      </c>
      <c r="I244" s="20">
        <v>1.03</v>
      </c>
      <c r="J244" s="20">
        <v>1.8</v>
      </c>
      <c r="K244" s="20">
        <v>1.5</v>
      </c>
      <c r="L244" s="20">
        <v>1.5</v>
      </c>
      <c r="M244" s="20">
        <v>0.78</v>
      </c>
      <c r="N244" s="20">
        <v>0.7</v>
      </c>
      <c r="O244" s="20">
        <v>1.35</v>
      </c>
      <c r="P244" s="20">
        <v>1.23</v>
      </c>
      <c r="Q244" s="20">
        <v>1.45</v>
      </c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</row>
    <row r="245" spans="1:45">
      <c r="A245" s="20"/>
      <c r="B245" s="20" t="s">
        <v>0</v>
      </c>
      <c r="C245" s="20">
        <v>3.1</v>
      </c>
      <c r="D245" s="20">
        <v>2.91</v>
      </c>
      <c r="E245" s="20">
        <v>3.17</v>
      </c>
      <c r="F245" s="20">
        <v>0.5</v>
      </c>
      <c r="G245" s="20">
        <v>1.83</v>
      </c>
      <c r="H245" s="20">
        <v>1.66</v>
      </c>
      <c r="I245" s="20">
        <v>1.4</v>
      </c>
      <c r="J245" s="20">
        <v>3.23</v>
      </c>
      <c r="K245" s="20">
        <v>1.5</v>
      </c>
      <c r="L245" s="20">
        <v>3.12</v>
      </c>
      <c r="M245" s="20">
        <v>1.27</v>
      </c>
      <c r="N245" s="20">
        <v>0.7</v>
      </c>
      <c r="O245" s="20">
        <v>2.58</v>
      </c>
      <c r="P245" s="20">
        <v>1.41</v>
      </c>
      <c r="Q245" s="20">
        <v>1.97</v>
      </c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</row>
    <row r="246" spans="1:45">
      <c r="A246" s="20"/>
      <c r="B246" s="20">
        <v>2.9</v>
      </c>
      <c r="C246" s="20" t="s">
        <v>0</v>
      </c>
      <c r="D246" s="20">
        <v>2.79</v>
      </c>
      <c r="E246" s="20">
        <v>3.51</v>
      </c>
      <c r="F246" s="20">
        <v>2.7</v>
      </c>
      <c r="G246" s="20" t="s">
        <v>0</v>
      </c>
      <c r="H246" s="20">
        <v>0.93</v>
      </c>
      <c r="I246" s="20">
        <v>0.9</v>
      </c>
      <c r="J246" s="20">
        <v>3.05</v>
      </c>
      <c r="K246" s="20">
        <v>2.4300000000000002</v>
      </c>
      <c r="L246" s="20">
        <v>2.75</v>
      </c>
      <c r="M246" s="20">
        <v>1.98</v>
      </c>
      <c r="N246" s="20">
        <v>1.6</v>
      </c>
      <c r="O246" s="20">
        <v>2.3199999999999998</v>
      </c>
      <c r="P246" s="20">
        <v>1.96</v>
      </c>
      <c r="Q246" s="20">
        <v>2.6</v>
      </c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</row>
    <row r="247" spans="1:45">
      <c r="A247" s="20"/>
      <c r="B247" s="20" t="s">
        <v>0</v>
      </c>
      <c r="C247" s="20">
        <v>3.5</v>
      </c>
      <c r="D247" s="20">
        <v>3.61</v>
      </c>
      <c r="E247" s="20">
        <v>2.64</v>
      </c>
      <c r="F247" s="20">
        <v>0.9</v>
      </c>
      <c r="G247" s="20">
        <v>3.03</v>
      </c>
      <c r="H247" s="20">
        <v>1.06</v>
      </c>
      <c r="I247" s="20">
        <v>1.26</v>
      </c>
      <c r="J247" s="20" t="s">
        <v>0</v>
      </c>
      <c r="K247" s="20">
        <v>2.23</v>
      </c>
      <c r="L247" s="20">
        <v>1.57</v>
      </c>
      <c r="M247" s="20">
        <v>2.73</v>
      </c>
      <c r="N247" s="20">
        <v>1.2</v>
      </c>
      <c r="O247" s="20">
        <v>2.17</v>
      </c>
      <c r="P247" s="20">
        <v>1.97</v>
      </c>
      <c r="Q247" s="20">
        <v>2.7</v>
      </c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</row>
    <row r="248" spans="1:45">
      <c r="A248" s="20"/>
      <c r="B248" s="20">
        <v>3.3</v>
      </c>
      <c r="C248" s="20">
        <v>2.97</v>
      </c>
      <c r="D248" s="20">
        <v>2.6</v>
      </c>
      <c r="E248" s="20">
        <v>3.48</v>
      </c>
      <c r="F248" s="20" t="s">
        <v>0</v>
      </c>
      <c r="G248" s="20">
        <v>2.1</v>
      </c>
      <c r="H248" s="20">
        <v>1.33</v>
      </c>
      <c r="I248" s="20">
        <v>0.81</v>
      </c>
      <c r="J248" s="20">
        <v>2.2999999999999998</v>
      </c>
      <c r="K248" s="20">
        <v>2.1</v>
      </c>
      <c r="L248" s="20">
        <v>1.61</v>
      </c>
      <c r="M248" s="20">
        <v>3.09</v>
      </c>
      <c r="N248" s="20">
        <v>2.7</v>
      </c>
      <c r="O248" s="20">
        <v>2.2000000000000002</v>
      </c>
      <c r="P248" s="20">
        <v>1.04</v>
      </c>
      <c r="Q248" s="20">
        <v>1.98</v>
      </c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</row>
    <row r="249" spans="1:45">
      <c r="A249" s="20"/>
      <c r="B249" s="20">
        <v>3.7</v>
      </c>
      <c r="C249" s="20">
        <v>5.05</v>
      </c>
      <c r="D249" s="20">
        <v>3.07</v>
      </c>
      <c r="E249" s="20">
        <v>3.05</v>
      </c>
      <c r="F249" s="20">
        <v>1.9</v>
      </c>
      <c r="G249" s="20">
        <v>4.2</v>
      </c>
      <c r="H249" s="20">
        <v>1.98</v>
      </c>
      <c r="I249" s="20">
        <v>1.1299999999999999</v>
      </c>
      <c r="J249" s="20">
        <v>2.9</v>
      </c>
      <c r="K249" s="20">
        <v>2.65</v>
      </c>
      <c r="L249" s="20">
        <v>1.94</v>
      </c>
      <c r="M249" s="20">
        <v>2.2000000000000002</v>
      </c>
      <c r="N249" s="20">
        <v>2.5299999999999998</v>
      </c>
      <c r="O249" s="20">
        <v>2.7</v>
      </c>
      <c r="P249" s="20">
        <v>1.86</v>
      </c>
      <c r="Q249" s="20">
        <v>1.77</v>
      </c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</row>
    <row r="250" spans="1:45">
      <c r="A250" s="20"/>
      <c r="B250" s="20" t="s">
        <v>0</v>
      </c>
      <c r="C250" s="20">
        <v>2.8</v>
      </c>
      <c r="D250" s="20">
        <v>2.5499999999999998</v>
      </c>
      <c r="E250" s="20">
        <v>2.96</v>
      </c>
      <c r="F250" s="20" t="s">
        <v>0</v>
      </c>
      <c r="G250" s="20">
        <v>1.4</v>
      </c>
      <c r="H250" s="20">
        <v>1.1499999999999999</v>
      </c>
      <c r="I250" s="20">
        <v>1</v>
      </c>
      <c r="J250" s="20">
        <v>1</v>
      </c>
      <c r="K250" s="20">
        <v>1.07</v>
      </c>
      <c r="L250" s="20">
        <v>2.4900000000000002</v>
      </c>
      <c r="M250" s="20">
        <v>2.84</v>
      </c>
      <c r="N250" s="20">
        <v>0.8</v>
      </c>
      <c r="O250" s="20">
        <v>0.9</v>
      </c>
      <c r="P250" s="20">
        <v>2.4</v>
      </c>
      <c r="Q250" s="20">
        <v>1.64</v>
      </c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</row>
    <row r="251" spans="1:45">
      <c r="A251" s="20"/>
      <c r="B251" s="20" t="s">
        <v>0</v>
      </c>
      <c r="C251" s="20">
        <v>3.42</v>
      </c>
      <c r="D251" s="20">
        <v>3.23</v>
      </c>
      <c r="E251" s="20">
        <v>2.33</v>
      </c>
      <c r="F251" s="20" t="s">
        <v>0</v>
      </c>
      <c r="G251" s="20">
        <v>14.8</v>
      </c>
      <c r="H251" s="20">
        <v>1.27</v>
      </c>
      <c r="I251" s="20">
        <v>0.57999999999999996</v>
      </c>
      <c r="J251" s="20">
        <v>4.3</v>
      </c>
      <c r="K251" s="20" t="s">
        <v>0</v>
      </c>
      <c r="L251" s="20">
        <v>1.6</v>
      </c>
      <c r="M251" s="20">
        <v>1.66</v>
      </c>
      <c r="N251" s="20" t="s">
        <v>0</v>
      </c>
      <c r="O251" s="20">
        <v>3.9</v>
      </c>
      <c r="P251" s="20">
        <v>2.4700000000000002</v>
      </c>
      <c r="Q251" s="20">
        <v>1.92</v>
      </c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</row>
    <row r="252" spans="1:45">
      <c r="A252" s="20"/>
      <c r="B252" s="20" t="s">
        <v>0</v>
      </c>
      <c r="C252" s="20" t="s">
        <v>0</v>
      </c>
      <c r="D252" s="20">
        <v>3.05</v>
      </c>
      <c r="E252" s="20">
        <v>2.98</v>
      </c>
      <c r="F252" s="20">
        <v>1.4</v>
      </c>
      <c r="G252" s="20">
        <v>2.4</v>
      </c>
      <c r="H252" s="20">
        <v>0.88</v>
      </c>
      <c r="I252" s="20">
        <v>1.9</v>
      </c>
      <c r="J252" s="20" t="s">
        <v>0</v>
      </c>
      <c r="K252" s="20">
        <v>2.0699999999999998</v>
      </c>
      <c r="L252" s="20">
        <v>2.42</v>
      </c>
      <c r="M252" s="20">
        <v>2.57</v>
      </c>
      <c r="N252" s="20">
        <v>1.5</v>
      </c>
      <c r="O252" s="20">
        <v>0.6</v>
      </c>
      <c r="P252" s="20">
        <v>2.98</v>
      </c>
      <c r="Q252" s="20">
        <v>2</v>
      </c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</row>
    <row r="253" spans="1:45">
      <c r="A253" s="20"/>
      <c r="B253" s="20" t="s">
        <v>0</v>
      </c>
      <c r="C253" s="20">
        <v>2.2000000000000002</v>
      </c>
      <c r="D253" s="20">
        <v>2.41</v>
      </c>
      <c r="E253" s="20">
        <v>2.78</v>
      </c>
      <c r="F253" s="20">
        <v>0.8</v>
      </c>
      <c r="G253" s="20">
        <v>1.33</v>
      </c>
      <c r="H253" s="20">
        <v>1.76</v>
      </c>
      <c r="I253" s="20">
        <v>1.45</v>
      </c>
      <c r="J253" s="20">
        <v>1</v>
      </c>
      <c r="K253" s="20">
        <v>0.9</v>
      </c>
      <c r="L253" s="20">
        <v>1.5</v>
      </c>
      <c r="M253" s="20">
        <v>1.55</v>
      </c>
      <c r="N253" s="20">
        <v>1.3</v>
      </c>
      <c r="O253" s="20">
        <v>1.5</v>
      </c>
      <c r="P253" s="20">
        <v>1.42</v>
      </c>
      <c r="Q253" s="20">
        <v>1.1000000000000001</v>
      </c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</row>
    <row r="254" spans="1:45">
      <c r="A254" s="20"/>
      <c r="B254" s="34">
        <v>3.75</v>
      </c>
      <c r="C254" s="34">
        <v>2.2999999999999998</v>
      </c>
      <c r="D254" s="34">
        <v>2.08</v>
      </c>
      <c r="E254" s="34">
        <v>2.38</v>
      </c>
      <c r="F254" s="34">
        <v>1.18</v>
      </c>
      <c r="G254" s="34">
        <v>1.05</v>
      </c>
      <c r="H254" s="34">
        <v>2.73</v>
      </c>
      <c r="I254" s="34">
        <v>2.16</v>
      </c>
      <c r="J254" s="34">
        <v>1.73</v>
      </c>
      <c r="K254" s="34" t="s">
        <v>0</v>
      </c>
      <c r="L254" s="34" t="s">
        <v>0</v>
      </c>
      <c r="M254" s="34">
        <v>2.63</v>
      </c>
      <c r="N254" s="34">
        <v>2.1</v>
      </c>
      <c r="O254" s="34" t="s">
        <v>0</v>
      </c>
      <c r="P254" s="34">
        <v>4.8</v>
      </c>
      <c r="Q254" s="34">
        <v>1.79</v>
      </c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</row>
    <row r="255" spans="1:45">
      <c r="A255" s="20"/>
      <c r="B255" s="34" t="s">
        <v>0</v>
      </c>
      <c r="C255" s="34">
        <v>2.27</v>
      </c>
      <c r="D255" s="34">
        <v>2.14</v>
      </c>
      <c r="E255" s="34">
        <v>2.6</v>
      </c>
      <c r="F255" s="34">
        <v>2.4500000000000002</v>
      </c>
      <c r="G255" s="34">
        <v>2.58</v>
      </c>
      <c r="H255" s="34">
        <v>1.41</v>
      </c>
      <c r="I255" s="34">
        <v>2.14</v>
      </c>
      <c r="J255" s="34">
        <v>1.85</v>
      </c>
      <c r="K255" s="34">
        <v>3.13</v>
      </c>
      <c r="L255" s="34">
        <v>3.26</v>
      </c>
      <c r="M255" s="34">
        <v>2.78</v>
      </c>
      <c r="N255" s="34">
        <v>2.33</v>
      </c>
      <c r="O255" s="34">
        <v>2.25</v>
      </c>
      <c r="P255" s="34">
        <v>2.63</v>
      </c>
      <c r="Q255" s="34">
        <v>2.11</v>
      </c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</row>
    <row r="256" spans="1:45">
      <c r="A256" s="20"/>
      <c r="B256" s="34">
        <v>2.4</v>
      </c>
      <c r="C256" s="34" t="s">
        <v>0</v>
      </c>
      <c r="D256" s="34">
        <v>2.1</v>
      </c>
      <c r="E256" s="34">
        <v>2.96</v>
      </c>
      <c r="F256" s="34">
        <v>2.2799999999999998</v>
      </c>
      <c r="G256" s="34">
        <v>2</v>
      </c>
      <c r="H256" s="34">
        <v>1.02</v>
      </c>
      <c r="I256" s="34">
        <v>2.5</v>
      </c>
      <c r="J256" s="34">
        <v>2.2999999999999998</v>
      </c>
      <c r="K256" s="34">
        <v>1.5</v>
      </c>
      <c r="L256" s="34">
        <v>2.44</v>
      </c>
      <c r="M256" s="34">
        <v>2.11</v>
      </c>
      <c r="N256" s="34">
        <v>1.57</v>
      </c>
      <c r="O256" s="34">
        <v>2.2000000000000002</v>
      </c>
      <c r="P256" s="34">
        <v>2.36</v>
      </c>
      <c r="Q256" s="34">
        <v>2.34</v>
      </c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</row>
    <row r="257" spans="1:45">
      <c r="A257" s="20"/>
      <c r="B257" s="34">
        <v>4.8499999999999996</v>
      </c>
      <c r="C257" s="34">
        <v>3.3</v>
      </c>
      <c r="D257" s="34">
        <v>2.5499999999999998</v>
      </c>
      <c r="E257" s="34">
        <v>3.73</v>
      </c>
      <c r="F257" s="34">
        <v>3.57</v>
      </c>
      <c r="G257" s="34">
        <v>3.4</v>
      </c>
      <c r="H257" s="34">
        <v>3.5</v>
      </c>
      <c r="I257" s="34">
        <v>3.83</v>
      </c>
      <c r="J257" s="34">
        <v>3.4</v>
      </c>
      <c r="K257" s="34" t="s">
        <v>0</v>
      </c>
      <c r="L257" s="34">
        <v>2.2000000000000002</v>
      </c>
      <c r="M257" s="34">
        <v>3.2</v>
      </c>
      <c r="N257" s="34">
        <v>3.05</v>
      </c>
      <c r="O257" s="34">
        <v>3</v>
      </c>
      <c r="P257" s="34" t="s">
        <v>0</v>
      </c>
      <c r="Q257" s="34">
        <v>1.25</v>
      </c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</row>
    <row r="258" spans="1:45">
      <c r="A258" s="20"/>
      <c r="B258" s="34">
        <v>3.9</v>
      </c>
      <c r="C258" s="34">
        <v>2.2000000000000002</v>
      </c>
      <c r="D258" s="34">
        <v>1.98</v>
      </c>
      <c r="E258" s="34">
        <v>2.35</v>
      </c>
      <c r="F258" s="34">
        <v>0.77</v>
      </c>
      <c r="G258" s="34">
        <v>2.17</v>
      </c>
      <c r="H258" s="34">
        <v>1.25</v>
      </c>
      <c r="I258" s="34">
        <v>2.38</v>
      </c>
      <c r="J258" s="34">
        <v>1.58</v>
      </c>
      <c r="K258" s="34">
        <v>3.55</v>
      </c>
      <c r="L258" s="34">
        <v>2.58</v>
      </c>
      <c r="M258" s="34">
        <v>1.92</v>
      </c>
      <c r="N258" s="34">
        <v>1.68</v>
      </c>
      <c r="O258" s="34">
        <v>1.76</v>
      </c>
      <c r="P258" s="34">
        <v>2.2400000000000002</v>
      </c>
      <c r="Q258" s="34">
        <v>1.86</v>
      </c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</row>
    <row r="259" spans="1:45">
      <c r="A259" s="20"/>
      <c r="B259" s="34">
        <v>3.27</v>
      </c>
      <c r="C259" s="34" t="s">
        <v>0</v>
      </c>
      <c r="D259" s="34">
        <v>1.97</v>
      </c>
      <c r="E259" s="34">
        <v>2.41</v>
      </c>
      <c r="F259" s="34">
        <v>2.8</v>
      </c>
      <c r="G259" s="34">
        <v>1.4</v>
      </c>
      <c r="H259" s="34">
        <v>1.08</v>
      </c>
      <c r="I259" s="34">
        <v>2.02</v>
      </c>
      <c r="J259" s="34">
        <v>1.6</v>
      </c>
      <c r="K259" s="34">
        <v>3.23</v>
      </c>
      <c r="L259" s="34">
        <v>2.52</v>
      </c>
      <c r="M259" s="34">
        <v>2.2400000000000002</v>
      </c>
      <c r="N259" s="34">
        <v>1.42</v>
      </c>
      <c r="O259" s="34">
        <v>2.2999999999999998</v>
      </c>
      <c r="P259" s="34">
        <v>2.97</v>
      </c>
      <c r="Q259" s="34">
        <v>1.81</v>
      </c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</row>
    <row r="260" spans="1:45">
      <c r="A260" s="20"/>
      <c r="B260" s="34">
        <v>2.23</v>
      </c>
      <c r="C260" s="34" t="s">
        <v>0</v>
      </c>
      <c r="D260" s="34">
        <v>2.12</v>
      </c>
      <c r="E260" s="34">
        <v>2.23</v>
      </c>
      <c r="F260" s="34">
        <v>1.17</v>
      </c>
      <c r="G260" s="34" t="s">
        <v>0</v>
      </c>
      <c r="H260" s="34">
        <v>0.48</v>
      </c>
      <c r="I260" s="34">
        <v>1.73</v>
      </c>
      <c r="J260" s="34">
        <v>1.19</v>
      </c>
      <c r="K260" s="34">
        <v>1.2</v>
      </c>
      <c r="L260" s="34">
        <v>3.9</v>
      </c>
      <c r="M260" s="34">
        <v>1.64</v>
      </c>
      <c r="N260" s="34">
        <v>1.46</v>
      </c>
      <c r="O260" s="34" t="s">
        <v>0</v>
      </c>
      <c r="P260" s="34">
        <v>1.7</v>
      </c>
      <c r="Q260" s="34">
        <v>1.49</v>
      </c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</row>
    <row r="261" spans="1:45">
      <c r="A261" s="20"/>
      <c r="B261" s="34">
        <v>3.72</v>
      </c>
      <c r="C261" s="34">
        <v>3.8</v>
      </c>
      <c r="D261" s="34">
        <v>2.6</v>
      </c>
      <c r="E261" s="34">
        <v>2.95</v>
      </c>
      <c r="F261" s="34">
        <v>2.38</v>
      </c>
      <c r="G261" s="34">
        <v>2.1</v>
      </c>
      <c r="H261" s="34">
        <v>3.5</v>
      </c>
      <c r="I261" s="34">
        <v>2.39</v>
      </c>
      <c r="J261" s="34">
        <v>2.92</v>
      </c>
      <c r="K261" s="34" t="s">
        <v>0</v>
      </c>
      <c r="L261" s="34" t="s">
        <v>0</v>
      </c>
      <c r="M261" s="34">
        <v>2.3199999999999998</v>
      </c>
      <c r="N261" s="34">
        <v>3.22</v>
      </c>
      <c r="O261" s="34" t="s">
        <v>0</v>
      </c>
      <c r="P261" s="34">
        <v>2.1</v>
      </c>
      <c r="Q261" s="34">
        <v>2.73</v>
      </c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</row>
    <row r="262" spans="1:45">
      <c r="A262" s="20"/>
      <c r="B262" s="34">
        <v>2.78</v>
      </c>
      <c r="C262" s="34">
        <v>3.5</v>
      </c>
      <c r="D262" s="34">
        <v>2.5</v>
      </c>
      <c r="E262" s="34">
        <v>2.54</v>
      </c>
      <c r="F262" s="34">
        <v>2.68</v>
      </c>
      <c r="G262" s="34">
        <v>1.35</v>
      </c>
      <c r="H262" s="34">
        <v>0.6</v>
      </c>
      <c r="I262" s="34">
        <v>2.57</v>
      </c>
      <c r="J262" s="34">
        <v>2.61</v>
      </c>
      <c r="K262" s="34">
        <v>2.2999999999999998</v>
      </c>
      <c r="L262" s="34">
        <v>2.2999999999999998</v>
      </c>
      <c r="M262" s="34">
        <v>1.82</v>
      </c>
      <c r="N262" s="34">
        <v>1.62</v>
      </c>
      <c r="O262" s="34">
        <v>2.25</v>
      </c>
      <c r="P262" s="34">
        <v>2</v>
      </c>
      <c r="Q262" s="34">
        <v>1.69</v>
      </c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</row>
    <row r="263" spans="1:45">
      <c r="A263" s="20"/>
      <c r="B263" s="34">
        <v>2.9</v>
      </c>
      <c r="C263" s="34">
        <v>2.65</v>
      </c>
      <c r="D263" s="34">
        <v>2.25</v>
      </c>
      <c r="E263" s="34">
        <v>2.25</v>
      </c>
      <c r="F263" s="34">
        <v>2.5499999999999998</v>
      </c>
      <c r="G263" s="34">
        <v>2.7</v>
      </c>
      <c r="H263" s="34">
        <v>1.2</v>
      </c>
      <c r="I263" s="34">
        <v>2.48</v>
      </c>
      <c r="J263" s="34">
        <v>2.5</v>
      </c>
      <c r="K263" s="34">
        <v>2.5299999999999998</v>
      </c>
      <c r="L263" s="34">
        <v>2.29</v>
      </c>
      <c r="M263" s="34">
        <v>2.2999999999999998</v>
      </c>
      <c r="N263" s="34">
        <v>1.9</v>
      </c>
      <c r="O263" s="34" t="s">
        <v>0</v>
      </c>
      <c r="P263" s="34">
        <v>3.3</v>
      </c>
      <c r="Q263" s="34">
        <v>1.97</v>
      </c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</row>
    <row r="264" spans="1:45">
      <c r="A264" s="20"/>
      <c r="B264" s="20">
        <v>2.93</v>
      </c>
      <c r="C264" s="20">
        <v>4</v>
      </c>
      <c r="D264" s="20">
        <v>2.2999999999999998</v>
      </c>
      <c r="E264" s="20">
        <v>2.46</v>
      </c>
      <c r="F264" s="20" t="s">
        <v>0</v>
      </c>
      <c r="G264" s="20">
        <v>2.1</v>
      </c>
      <c r="H264" s="20">
        <v>1.45</v>
      </c>
      <c r="I264" s="20">
        <v>1.55</v>
      </c>
      <c r="J264" s="20">
        <v>1.65</v>
      </c>
      <c r="K264" s="20">
        <v>2.2999999999999998</v>
      </c>
      <c r="L264" s="20">
        <v>3.28</v>
      </c>
      <c r="M264" s="20">
        <v>1.63</v>
      </c>
      <c r="N264" s="20">
        <v>1.1499999999999999</v>
      </c>
      <c r="O264" s="20">
        <v>2.8</v>
      </c>
      <c r="P264" s="20">
        <v>2.74</v>
      </c>
      <c r="Q264" s="20">
        <v>1.38</v>
      </c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</row>
    <row r="265" spans="1:45">
      <c r="A265" s="20"/>
      <c r="B265" s="20">
        <v>3.77</v>
      </c>
      <c r="C265" s="20">
        <v>2.73</v>
      </c>
      <c r="D265" s="20">
        <v>1.88</v>
      </c>
      <c r="E265" s="20">
        <v>2.2400000000000002</v>
      </c>
      <c r="F265" s="20">
        <v>3</v>
      </c>
      <c r="G265" s="20">
        <v>3.3</v>
      </c>
      <c r="H265" s="20">
        <v>0.96</v>
      </c>
      <c r="I265" s="20">
        <v>1.66</v>
      </c>
      <c r="J265" s="20">
        <v>1.83</v>
      </c>
      <c r="K265" s="20">
        <v>2.23</v>
      </c>
      <c r="L265" s="20">
        <v>1.9</v>
      </c>
      <c r="M265" s="20">
        <v>0.9</v>
      </c>
      <c r="N265" s="20">
        <v>0.8</v>
      </c>
      <c r="O265" s="20">
        <v>2.2999999999999998</v>
      </c>
      <c r="P265" s="20">
        <v>2.44</v>
      </c>
      <c r="Q265" s="20">
        <v>1.37</v>
      </c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</row>
    <row r="266" spans="1:45">
      <c r="A266" s="20"/>
      <c r="B266" s="20">
        <v>2.8</v>
      </c>
      <c r="C266" s="20">
        <v>1.9</v>
      </c>
      <c r="D266" s="20">
        <v>2.5099999999999998</v>
      </c>
      <c r="E266" s="20">
        <v>2.25</v>
      </c>
      <c r="F266" s="20">
        <v>1.75</v>
      </c>
      <c r="G266" s="20">
        <v>2.6</v>
      </c>
      <c r="H266" s="20">
        <v>0.95</v>
      </c>
      <c r="I266" s="20">
        <v>1.95</v>
      </c>
      <c r="J266" s="20">
        <v>1.05</v>
      </c>
      <c r="K266" s="20">
        <v>3</v>
      </c>
      <c r="L266" s="20">
        <v>1.79</v>
      </c>
      <c r="M266" s="20">
        <v>1.4</v>
      </c>
      <c r="N266" s="20">
        <v>1.57</v>
      </c>
      <c r="O266" s="20">
        <v>2.87</v>
      </c>
      <c r="P266" s="20">
        <v>2.36</v>
      </c>
      <c r="Q266" s="20">
        <v>1.1399999999999999</v>
      </c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</row>
    <row r="267" spans="1:45">
      <c r="A267" s="20"/>
      <c r="B267" s="20">
        <v>2.5499999999999998</v>
      </c>
      <c r="C267" s="20" t="s">
        <v>0</v>
      </c>
      <c r="D267" s="20">
        <v>2.5099999999999998</v>
      </c>
      <c r="E267" s="20">
        <v>2.93</v>
      </c>
      <c r="F267" s="20">
        <v>2.65</v>
      </c>
      <c r="G267" s="20">
        <v>1.23</v>
      </c>
      <c r="H267" s="20">
        <v>1.31</v>
      </c>
      <c r="I267" s="20">
        <v>2.12</v>
      </c>
      <c r="J267" s="20">
        <v>1.4</v>
      </c>
      <c r="K267" s="20">
        <v>2.4500000000000002</v>
      </c>
      <c r="L267" s="20">
        <v>1.82</v>
      </c>
      <c r="M267" s="20">
        <v>1.67</v>
      </c>
      <c r="N267" s="20">
        <v>1.45</v>
      </c>
      <c r="O267" s="20">
        <v>2.97</v>
      </c>
      <c r="P267" s="20">
        <v>2.16</v>
      </c>
      <c r="Q267" s="20">
        <v>1.46</v>
      </c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</row>
    <row r="268" spans="1:45">
      <c r="A268" s="20"/>
      <c r="B268" s="20">
        <v>2.2999999999999998</v>
      </c>
      <c r="C268" s="20">
        <v>2.4</v>
      </c>
      <c r="D268" s="20">
        <v>2.2799999999999998</v>
      </c>
      <c r="E268" s="20">
        <v>2.2999999999999998</v>
      </c>
      <c r="F268" s="20">
        <v>3.5</v>
      </c>
      <c r="G268" s="20">
        <v>1.75</v>
      </c>
      <c r="H268" s="20">
        <v>0.53</v>
      </c>
      <c r="I268" s="20">
        <v>1.88</v>
      </c>
      <c r="J268" s="20">
        <v>1.75</v>
      </c>
      <c r="K268" s="20">
        <v>2</v>
      </c>
      <c r="L268" s="20">
        <v>2.35</v>
      </c>
      <c r="M268" s="20">
        <v>0.93</v>
      </c>
      <c r="N268" s="20">
        <v>1.1000000000000001</v>
      </c>
      <c r="O268" s="20">
        <v>4</v>
      </c>
      <c r="P268" s="20">
        <v>2.77</v>
      </c>
      <c r="Q268" s="20">
        <v>1.1599999999999999</v>
      </c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</row>
    <row r="269" spans="1:45">
      <c r="A269" s="20"/>
      <c r="B269" s="20">
        <v>3</v>
      </c>
      <c r="C269" s="20">
        <v>2.5</v>
      </c>
      <c r="D269" s="20">
        <v>2.35</v>
      </c>
      <c r="E269" s="20">
        <v>2.2999999999999998</v>
      </c>
      <c r="F269" s="20">
        <v>3.15</v>
      </c>
      <c r="G269" s="20" t="s">
        <v>0</v>
      </c>
      <c r="H269" s="20">
        <v>0.78</v>
      </c>
      <c r="I269" s="20">
        <v>1.61</v>
      </c>
      <c r="J269" s="20">
        <v>1.4</v>
      </c>
      <c r="K269" s="20">
        <v>2</v>
      </c>
      <c r="L269" s="20">
        <v>2.11</v>
      </c>
      <c r="M269" s="20">
        <v>1.27</v>
      </c>
      <c r="N269" s="20">
        <v>1.2</v>
      </c>
      <c r="O269" s="20" t="s">
        <v>0</v>
      </c>
      <c r="P269" s="20">
        <v>2.38</v>
      </c>
      <c r="Q269" s="20">
        <v>1.0900000000000001</v>
      </c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</row>
    <row r="270" spans="1:45">
      <c r="A270" s="20"/>
      <c r="B270" s="20">
        <v>4.63</v>
      </c>
      <c r="C270" s="20">
        <v>3.55</v>
      </c>
      <c r="D270" s="20">
        <v>2.6</v>
      </c>
      <c r="E270" s="20">
        <v>2.92</v>
      </c>
      <c r="F270" s="20">
        <v>2.4</v>
      </c>
      <c r="G270" s="20">
        <v>3</v>
      </c>
      <c r="H270" s="20">
        <v>1.8</v>
      </c>
      <c r="I270" s="20">
        <v>2.48</v>
      </c>
      <c r="J270" s="20">
        <v>3.9</v>
      </c>
      <c r="K270" s="20">
        <v>2.5</v>
      </c>
      <c r="L270" s="20">
        <v>2.5299999999999998</v>
      </c>
      <c r="M270" s="20">
        <v>2.09</v>
      </c>
      <c r="N270" s="20">
        <v>0.8</v>
      </c>
      <c r="O270" s="20">
        <v>3.65</v>
      </c>
      <c r="P270" s="20">
        <v>2.5099999999999998</v>
      </c>
      <c r="Q270" s="20">
        <v>1.58</v>
      </c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</row>
    <row r="271" spans="1:45">
      <c r="A271" s="20"/>
      <c r="B271" s="20">
        <v>2.65</v>
      </c>
      <c r="C271" s="20">
        <v>2.2000000000000002</v>
      </c>
      <c r="D271" s="20">
        <v>2.3199999999999998</v>
      </c>
      <c r="E271" s="20">
        <v>2.14</v>
      </c>
      <c r="F271" s="20">
        <v>1.4</v>
      </c>
      <c r="G271" s="20">
        <v>4.2</v>
      </c>
      <c r="H271" s="20">
        <v>0.53</v>
      </c>
      <c r="I271" s="20">
        <v>1.22</v>
      </c>
      <c r="J271" s="20">
        <v>1.95</v>
      </c>
      <c r="K271" s="20">
        <v>2.6</v>
      </c>
      <c r="L271" s="20">
        <v>2.2999999999999998</v>
      </c>
      <c r="M271" s="20">
        <v>1.59</v>
      </c>
      <c r="N271" s="20">
        <v>1.05</v>
      </c>
      <c r="O271" s="20">
        <v>3.6</v>
      </c>
      <c r="P271" s="20">
        <v>2.9</v>
      </c>
      <c r="Q271" s="20">
        <v>1.48</v>
      </c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</row>
    <row r="272" spans="1:45">
      <c r="A272" s="20"/>
      <c r="B272" s="20">
        <v>2.6</v>
      </c>
      <c r="C272" s="20">
        <v>2.2000000000000002</v>
      </c>
      <c r="D272" s="20">
        <v>2.62</v>
      </c>
      <c r="E272" s="20">
        <v>2.2999999999999998</v>
      </c>
      <c r="F272" s="20" t="s">
        <v>0</v>
      </c>
      <c r="G272" s="20">
        <v>0.3</v>
      </c>
      <c r="H272" s="20">
        <v>0.7</v>
      </c>
      <c r="I272" s="20">
        <v>1.2</v>
      </c>
      <c r="J272" s="20">
        <v>4.8</v>
      </c>
      <c r="K272" s="20">
        <v>3.4</v>
      </c>
      <c r="L272" s="20">
        <v>2.5499999999999998</v>
      </c>
      <c r="M272" s="20">
        <v>2.02</v>
      </c>
      <c r="N272" s="20">
        <v>5</v>
      </c>
      <c r="O272" s="20">
        <v>3.8</v>
      </c>
      <c r="P272" s="20">
        <v>2.52</v>
      </c>
      <c r="Q272" s="20">
        <v>1.04</v>
      </c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</row>
    <row r="273" spans="1:45">
      <c r="A273" s="20"/>
      <c r="B273" s="20">
        <v>3.5</v>
      </c>
      <c r="C273" s="20">
        <v>7</v>
      </c>
      <c r="D273" s="20">
        <v>2.33</v>
      </c>
      <c r="E273" s="20">
        <v>2.59</v>
      </c>
      <c r="F273" s="20">
        <v>1.6</v>
      </c>
      <c r="G273" s="20">
        <v>0.8</v>
      </c>
      <c r="H273" s="20">
        <v>0.67</v>
      </c>
      <c r="I273" s="20">
        <v>1.23</v>
      </c>
      <c r="J273" s="20">
        <v>2.4</v>
      </c>
      <c r="K273" s="20">
        <v>3.9</v>
      </c>
      <c r="L273" s="20">
        <v>2.77</v>
      </c>
      <c r="M273" s="20">
        <v>1.24</v>
      </c>
      <c r="N273" s="20">
        <v>1.33</v>
      </c>
      <c r="O273" s="20">
        <v>2.8</v>
      </c>
      <c r="P273" s="20">
        <v>1.68</v>
      </c>
      <c r="Q273" s="20">
        <v>1.35</v>
      </c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</row>
    <row r="274" spans="1:4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</row>
    <row r="275" spans="1:4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</row>
    <row r="276" spans="1:4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</row>
    <row r="277" spans="1:4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</row>
    <row r="278" spans="1:4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</row>
    <row r="279" spans="1:4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</row>
    <row r="280" spans="1:4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</row>
    <row r="281" spans="1:4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</row>
    <row r="282" spans="1:4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</row>
    <row r="283" spans="1:4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</row>
    <row r="284" spans="1:4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</row>
    <row r="285" spans="1:4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</row>
    <row r="286" spans="1:4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</row>
    <row r="287" spans="1:4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</row>
    <row r="288" spans="1:4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</row>
    <row r="289" spans="1:4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</row>
    <row r="290" spans="1:4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</row>
    <row r="291" spans="1:4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</row>
    <row r="292" spans="1:4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</row>
    <row r="293" spans="1:4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</row>
    <row r="294" spans="1:4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</row>
    <row r="295" spans="1:4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</row>
    <row r="296" spans="1:4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</row>
    <row r="297" spans="1:4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</row>
    <row r="298" spans="1:4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</row>
    <row r="299" spans="1:4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</row>
    <row r="300" spans="1:4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</row>
    <row r="301" spans="1:4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</row>
    <row r="302" spans="1:4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</row>
    <row r="303" spans="1:4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</row>
    <row r="304" spans="1:4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</row>
    <row r="305" spans="1:4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</row>
    <row r="306" spans="1:4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</row>
    <row r="307" spans="1:4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</row>
    <row r="308" spans="1:4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</row>
    <row r="309" spans="1:4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</row>
    <row r="310" spans="1:4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</row>
    <row r="311" spans="1:4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</row>
    <row r="312" spans="1:4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</row>
    <row r="313" spans="1:4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</row>
    <row r="314" spans="1:4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</row>
    <row r="315" spans="1:4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</row>
    <row r="316" spans="1:4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</row>
    <row r="317" spans="1:4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</row>
    <row r="318" spans="1:4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</row>
    <row r="319" spans="1:4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</row>
    <row r="320" spans="1:4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</row>
    <row r="321" spans="1:4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</row>
    <row r="322" spans="1:4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</row>
    <row r="323" spans="1:4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</row>
    <row r="324" spans="1:4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</row>
    <row r="325" spans="1:4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</row>
    <row r="326" spans="1:4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</row>
    <row r="327" spans="1:4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</row>
    <row r="328" spans="1:4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</row>
    <row r="329" spans="1:4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</row>
    <row r="330" spans="1:4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</row>
    <row r="331" spans="1:4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</row>
    <row r="332" spans="1:4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</row>
    <row r="333" spans="1:4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</row>
    <row r="334" spans="1:4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</row>
    <row r="335" spans="1:4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</row>
    <row r="336" spans="1:4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</row>
    <row r="337" spans="1:4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</row>
    <row r="338" spans="1:4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</row>
    <row r="339" spans="1:4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</row>
    <row r="340" spans="1:4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</row>
    <row r="341" spans="1:4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</row>
    <row r="342" spans="1:4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</row>
    <row r="343" spans="1:4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</row>
    <row r="344" spans="1:4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</row>
    <row r="345" spans="1:4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</row>
    <row r="346" spans="1:4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</row>
    <row r="347" spans="1:4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</row>
    <row r="348" spans="1:4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</row>
    <row r="349" spans="1:4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</row>
    <row r="350" spans="1:4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</row>
    <row r="351" spans="1:4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</row>
    <row r="352" spans="1:4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</row>
    <row r="353" spans="1:4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</row>
    <row r="354" spans="1:4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</row>
    <row r="355" spans="1:4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</row>
    <row r="356" spans="1:4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</row>
    <row r="357" spans="1:4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</row>
    <row r="358" spans="1:4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</row>
    <row r="359" spans="1:4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</row>
    <row r="360" spans="1:4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</row>
    <row r="361" spans="1:4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</row>
    <row r="362" spans="1:4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</row>
    <row r="363" spans="1:4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</row>
    <row r="364" spans="1:4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</row>
    <row r="365" spans="1:4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</row>
    <row r="366" spans="1:4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</row>
    <row r="367" spans="1:4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</row>
    <row r="368" spans="1:4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</row>
    <row r="369" spans="1:4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</row>
    <row r="370" spans="1:4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</row>
    <row r="371" spans="1:4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</row>
    <row r="372" spans="1:4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</row>
    <row r="373" spans="1:4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</row>
    <row r="374" spans="1:4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</row>
    <row r="375" spans="1:4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</row>
    <row r="376" spans="1:4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</row>
    <row r="377" spans="1:4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</row>
    <row r="378" spans="1:4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</row>
    <row r="379" spans="1:4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</row>
    <row r="380" spans="1:4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</row>
    <row r="381" spans="1:4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</row>
    <row r="382" spans="1:4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</row>
    <row r="383" spans="1:4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</row>
    <row r="384" spans="1:4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</row>
    <row r="385" spans="1:4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</row>
    <row r="386" spans="1:4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</row>
    <row r="387" spans="1:4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</row>
    <row r="388" spans="1:4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</row>
    <row r="389" spans="1:4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</row>
    <row r="390" spans="1:4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</row>
    <row r="391" spans="1:4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</row>
    <row r="392" spans="1:4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</row>
    <row r="393" spans="1:4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</row>
    <row r="394" spans="1:4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</row>
    <row r="395" spans="1:4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</row>
    <row r="396" spans="1:4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</row>
    <row r="397" spans="1:4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</row>
    <row r="398" spans="1:4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</row>
    <row r="399" spans="1:4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</row>
    <row r="400" spans="1:4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</row>
    <row r="401" spans="1:4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</row>
    <row r="402" spans="1:4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</row>
    <row r="403" spans="1:4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</row>
    <row r="404" spans="1:4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</row>
    <row r="405" spans="1:4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</row>
    <row r="406" spans="1:4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</row>
    <row r="407" spans="1:4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</row>
    <row r="408" spans="1:4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</row>
    <row r="409" spans="1:4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</row>
    <row r="410" spans="1:4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</row>
    <row r="411" spans="1:4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</row>
    <row r="412" spans="1:4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</row>
    <row r="413" spans="1:4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</row>
    <row r="414" spans="1:4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</row>
    <row r="415" spans="1:4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</row>
    <row r="416" spans="1:4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</row>
    <row r="417" spans="1:4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</row>
    <row r="418" spans="1:4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</row>
    <row r="419" spans="1:4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</row>
    <row r="420" spans="1:4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</row>
    <row r="421" spans="1:4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</row>
    <row r="422" spans="1:4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</row>
    <row r="423" spans="1:4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</row>
    <row r="424" spans="1:4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</row>
    <row r="425" spans="1:4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</row>
    <row r="426" spans="1:4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</row>
    <row r="427" spans="1:4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</row>
    <row r="428" spans="1:4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</row>
    <row r="429" spans="1:4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</row>
    <row r="430" spans="1:4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</row>
    <row r="431" spans="1:4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</row>
    <row r="432" spans="1:4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</row>
    <row r="433" spans="1:4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</row>
    <row r="434" spans="1:4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</row>
    <row r="435" spans="1:4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</row>
    <row r="436" spans="1:4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</row>
    <row r="437" spans="1:4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</row>
    <row r="438" spans="1:4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Q30"/>
  <sheetViews>
    <sheetView topLeftCell="A16" workbookViewId="0">
      <selection activeCell="T17" sqref="A1:XFD1048576"/>
    </sheetView>
  </sheetViews>
  <sheetFormatPr defaultRowHeight="15"/>
  <cols>
    <col min="1" max="16384" width="9.140625" style="114"/>
  </cols>
  <sheetData>
    <row r="2" spans="1:17" ht="15.75" thickBot="1"/>
    <row r="3" spans="1:17" ht="15.75" thickBot="1">
      <c r="B3" s="115" t="s">
        <v>57</v>
      </c>
      <c r="K3" s="164"/>
      <c r="L3" s="128"/>
      <c r="M3" s="165"/>
    </row>
    <row r="4" spans="1:17">
      <c r="F4" s="164"/>
      <c r="G4" s="128"/>
      <c r="H4" s="165"/>
      <c r="K4" s="130" t="s">
        <v>66</v>
      </c>
      <c r="L4" s="110"/>
      <c r="M4" s="131"/>
    </row>
    <row r="5" spans="1:17">
      <c r="B5" s="110"/>
      <c r="C5" s="110"/>
      <c r="D5" s="110"/>
      <c r="E5" s="110"/>
      <c r="F5" s="147" t="s">
        <v>65</v>
      </c>
      <c r="G5" s="110"/>
      <c r="H5" s="131"/>
      <c r="J5" s="108"/>
      <c r="K5" s="147"/>
      <c r="L5" s="108"/>
      <c r="M5" s="148"/>
    </row>
    <row r="6" spans="1:17">
      <c r="B6" s="166" t="s">
        <v>80</v>
      </c>
      <c r="C6" s="101" t="s">
        <v>53</v>
      </c>
      <c r="D6" s="102" t="s">
        <v>54</v>
      </c>
      <c r="E6" s="108"/>
      <c r="F6" s="147" t="s">
        <v>80</v>
      </c>
      <c r="G6" s="167" t="s">
        <v>55</v>
      </c>
      <c r="H6" s="168" t="s">
        <v>56</v>
      </c>
      <c r="J6" s="108"/>
      <c r="K6" s="144" t="s">
        <v>64</v>
      </c>
      <c r="L6" s="169" t="s">
        <v>20</v>
      </c>
      <c r="M6" s="170" t="s">
        <v>63</v>
      </c>
    </row>
    <row r="7" spans="1:17">
      <c r="A7" s="171"/>
      <c r="B7" s="109">
        <v>0</v>
      </c>
      <c r="C7" s="109">
        <v>2.78</v>
      </c>
      <c r="D7" s="109">
        <v>3.06</v>
      </c>
      <c r="E7" s="108"/>
      <c r="F7" s="147">
        <v>0</v>
      </c>
      <c r="G7" s="109">
        <v>2.87</v>
      </c>
      <c r="H7" s="172"/>
      <c r="J7" s="108" t="s">
        <v>19</v>
      </c>
      <c r="K7" s="173">
        <v>0</v>
      </c>
      <c r="L7" s="109">
        <v>2.69</v>
      </c>
      <c r="M7" s="172">
        <v>3.06</v>
      </c>
    </row>
    <row r="8" spans="1:17">
      <c r="A8" s="171"/>
      <c r="B8" s="109">
        <v>3</v>
      </c>
      <c r="C8" s="109">
        <v>1.45</v>
      </c>
      <c r="D8" s="109">
        <v>1.41</v>
      </c>
      <c r="E8" s="108"/>
      <c r="F8" s="147">
        <v>3</v>
      </c>
      <c r="G8" s="109">
        <v>1.44</v>
      </c>
      <c r="H8" s="172"/>
      <c r="J8" s="108"/>
      <c r="K8" s="173">
        <v>3</v>
      </c>
      <c r="L8" s="109">
        <v>1.18</v>
      </c>
      <c r="M8" s="172">
        <v>1.25</v>
      </c>
    </row>
    <row r="9" spans="1:17">
      <c r="A9" s="171"/>
      <c r="B9" s="109">
        <v>9</v>
      </c>
      <c r="C9" s="109">
        <v>1.1399999999999999</v>
      </c>
      <c r="D9" s="109">
        <v>1.35</v>
      </c>
      <c r="E9" s="108"/>
      <c r="F9" s="147">
        <v>9</v>
      </c>
      <c r="G9" s="109">
        <v>1.22</v>
      </c>
      <c r="H9" s="172"/>
      <c r="J9" s="108"/>
      <c r="K9" s="173">
        <v>9</v>
      </c>
      <c r="L9" s="109">
        <v>1.1399999999999999</v>
      </c>
      <c r="M9" s="172">
        <v>1.07</v>
      </c>
    </row>
    <row r="10" spans="1:17">
      <c r="A10" s="171"/>
      <c r="B10" s="109">
        <v>12</v>
      </c>
      <c r="C10" s="109">
        <v>1</v>
      </c>
      <c r="D10" s="109">
        <v>1</v>
      </c>
      <c r="E10" s="108"/>
      <c r="F10" s="147">
        <v>12</v>
      </c>
      <c r="G10" s="109">
        <v>1.04</v>
      </c>
      <c r="H10" s="172"/>
      <c r="J10" s="108"/>
      <c r="K10" s="173">
        <v>12</v>
      </c>
      <c r="L10" s="109">
        <v>1.1200000000000001</v>
      </c>
      <c r="M10" s="172">
        <v>0.93</v>
      </c>
      <c r="O10" s="174"/>
      <c r="P10" s="175"/>
      <c r="Q10" s="176"/>
    </row>
    <row r="11" spans="1:17">
      <c r="B11" s="166" t="s">
        <v>81</v>
      </c>
      <c r="C11" s="101" t="s">
        <v>53</v>
      </c>
      <c r="D11" s="102" t="s">
        <v>54</v>
      </c>
      <c r="E11" s="108"/>
      <c r="F11" s="147" t="s">
        <v>81</v>
      </c>
      <c r="G11" s="167" t="s">
        <v>55</v>
      </c>
      <c r="H11" s="168" t="s">
        <v>56</v>
      </c>
      <c r="J11" s="108"/>
      <c r="K11" s="147"/>
      <c r="L11" s="108"/>
      <c r="M11" s="148"/>
      <c r="O11" s="177"/>
      <c r="P11" s="110"/>
      <c r="Q11" s="178"/>
    </row>
    <row r="12" spans="1:17">
      <c r="B12" s="103">
        <v>0</v>
      </c>
      <c r="C12" s="103">
        <v>2.59</v>
      </c>
      <c r="D12" s="103">
        <v>3.11</v>
      </c>
      <c r="E12" s="110"/>
      <c r="F12" s="130">
        <v>0</v>
      </c>
      <c r="G12" s="109">
        <v>2.74</v>
      </c>
      <c r="H12" s="112"/>
      <c r="K12" s="144" t="s">
        <v>65</v>
      </c>
      <c r="L12" s="123" t="s">
        <v>20</v>
      </c>
      <c r="M12" s="179" t="s">
        <v>63</v>
      </c>
      <c r="O12" s="177"/>
      <c r="P12" s="110"/>
      <c r="Q12" s="178"/>
    </row>
    <row r="13" spans="1:17">
      <c r="B13" s="103">
        <v>3</v>
      </c>
      <c r="C13" s="103">
        <v>1.0900000000000001</v>
      </c>
      <c r="D13" s="103">
        <v>1.49</v>
      </c>
      <c r="E13" s="110"/>
      <c r="F13" s="130">
        <v>3</v>
      </c>
      <c r="G13" s="109">
        <v>1.23</v>
      </c>
      <c r="H13" s="112"/>
      <c r="K13" s="144">
        <v>0</v>
      </c>
      <c r="L13" s="109">
        <v>2.69</v>
      </c>
      <c r="M13" s="172">
        <v>3.08</v>
      </c>
      <c r="O13" s="180" t="s">
        <v>65</v>
      </c>
      <c r="P13" s="180" t="s">
        <v>74</v>
      </c>
      <c r="Q13" s="103" t="s">
        <v>75</v>
      </c>
    </row>
    <row r="14" spans="1:17">
      <c r="B14" s="103">
        <v>9</v>
      </c>
      <c r="C14" s="103">
        <v>0.94</v>
      </c>
      <c r="D14" s="103">
        <v>1.46</v>
      </c>
      <c r="E14" s="110"/>
      <c r="F14" s="130">
        <v>9</v>
      </c>
      <c r="G14" s="109">
        <v>1.1299999999999999</v>
      </c>
      <c r="H14" s="112"/>
      <c r="K14" s="144">
        <v>3</v>
      </c>
      <c r="L14" s="109">
        <v>1.27</v>
      </c>
      <c r="M14" s="172">
        <v>1.45</v>
      </c>
      <c r="O14" s="109">
        <v>0</v>
      </c>
      <c r="P14" s="103">
        <v>2.81</v>
      </c>
      <c r="Q14" s="180">
        <v>89.8</v>
      </c>
    </row>
    <row r="15" spans="1:17">
      <c r="B15" s="103">
        <v>12</v>
      </c>
      <c r="C15" s="103">
        <v>0.83</v>
      </c>
      <c r="D15" s="103">
        <v>1.47</v>
      </c>
      <c r="E15" s="110"/>
      <c r="F15" s="130">
        <v>12</v>
      </c>
      <c r="G15" s="109">
        <v>1.05</v>
      </c>
      <c r="H15" s="112"/>
      <c r="K15" s="144">
        <v>9</v>
      </c>
      <c r="L15" s="109">
        <v>1.04</v>
      </c>
      <c r="M15" s="172">
        <v>1.4</v>
      </c>
      <c r="O15" s="109">
        <v>3</v>
      </c>
      <c r="P15" s="103">
        <v>1.34</v>
      </c>
      <c r="Q15" s="180">
        <v>80.7</v>
      </c>
    </row>
    <row r="16" spans="1:17" ht="15.75" thickBot="1">
      <c r="F16" s="130"/>
      <c r="G16" s="110"/>
      <c r="H16" s="131"/>
      <c r="K16" s="145">
        <v>12</v>
      </c>
      <c r="L16" s="146">
        <v>0.92</v>
      </c>
      <c r="M16" s="181">
        <v>1.26</v>
      </c>
      <c r="O16" s="109">
        <v>9</v>
      </c>
      <c r="P16" s="103">
        <v>1.18</v>
      </c>
      <c r="Q16" s="180">
        <v>79.7</v>
      </c>
    </row>
    <row r="17" spans="1:17">
      <c r="F17" s="130"/>
      <c r="G17" s="110"/>
      <c r="H17" s="131"/>
      <c r="O17" s="109">
        <v>12</v>
      </c>
      <c r="P17" s="103">
        <v>1.05</v>
      </c>
      <c r="Q17" s="180">
        <v>78.3</v>
      </c>
    </row>
    <row r="18" spans="1:17">
      <c r="B18" s="115" t="s">
        <v>58</v>
      </c>
      <c r="F18" s="130"/>
      <c r="G18" s="110"/>
      <c r="H18" s="131"/>
      <c r="K18" s="114" t="s">
        <v>73</v>
      </c>
      <c r="O18" s="103"/>
      <c r="P18" s="103"/>
      <c r="Q18" s="103"/>
    </row>
    <row r="19" spans="1:17">
      <c r="F19" s="130"/>
      <c r="G19" s="110"/>
      <c r="H19" s="131"/>
      <c r="K19" s="103" t="s">
        <v>72</v>
      </c>
      <c r="L19" s="102" t="s">
        <v>69</v>
      </c>
      <c r="M19" s="123" t="s">
        <v>70</v>
      </c>
      <c r="O19" s="182" t="s">
        <v>64</v>
      </c>
      <c r="P19" s="182" t="s">
        <v>74</v>
      </c>
      <c r="Q19" s="103" t="s">
        <v>75</v>
      </c>
    </row>
    <row r="20" spans="1:17">
      <c r="B20" s="110"/>
      <c r="C20" s="110"/>
      <c r="D20" s="110"/>
      <c r="E20" s="110"/>
      <c r="F20" s="130" t="s">
        <v>64</v>
      </c>
      <c r="G20" s="110"/>
      <c r="H20" s="131"/>
      <c r="K20" s="103">
        <v>0</v>
      </c>
      <c r="L20" s="103">
        <v>3.07</v>
      </c>
      <c r="M20" s="103">
        <v>2.69</v>
      </c>
      <c r="O20" s="109">
        <v>0</v>
      </c>
      <c r="P20" s="103">
        <v>2.8</v>
      </c>
      <c r="Q20" s="182">
        <v>91.1</v>
      </c>
    </row>
    <row r="21" spans="1:17">
      <c r="B21" s="166" t="s">
        <v>80</v>
      </c>
      <c r="C21" s="101" t="s">
        <v>53</v>
      </c>
      <c r="D21" s="102" t="s">
        <v>54</v>
      </c>
      <c r="E21" s="108"/>
      <c r="F21" s="147" t="s">
        <v>80</v>
      </c>
      <c r="G21" s="167" t="s">
        <v>55</v>
      </c>
      <c r="H21" s="168" t="s">
        <v>56</v>
      </c>
      <c r="K21" s="103">
        <v>3</v>
      </c>
      <c r="L21" s="103">
        <v>1.35</v>
      </c>
      <c r="M21" s="103">
        <v>1.22</v>
      </c>
      <c r="N21" s="108"/>
      <c r="O21" s="109">
        <v>3</v>
      </c>
      <c r="P21" s="103">
        <v>1.2</v>
      </c>
      <c r="Q21" s="182">
        <v>83.7</v>
      </c>
    </row>
    <row r="22" spans="1:17">
      <c r="A22" s="171"/>
      <c r="B22" s="109">
        <v>0</v>
      </c>
      <c r="C22" s="109">
        <v>2.8</v>
      </c>
      <c r="D22" s="109">
        <v>3.16</v>
      </c>
      <c r="E22" s="108"/>
      <c r="F22" s="147">
        <v>0</v>
      </c>
      <c r="G22" s="109">
        <v>2.91</v>
      </c>
      <c r="H22" s="109"/>
      <c r="K22" s="103">
        <v>9</v>
      </c>
      <c r="L22" s="103">
        <v>1.23</v>
      </c>
      <c r="M22" s="103">
        <v>1.03</v>
      </c>
      <c r="N22" s="108"/>
      <c r="O22" s="109">
        <v>9</v>
      </c>
      <c r="P22" s="103">
        <v>1.1299999999999999</v>
      </c>
      <c r="Q22" s="182">
        <v>77</v>
      </c>
    </row>
    <row r="23" spans="1:17">
      <c r="A23" s="171"/>
      <c r="B23" s="109">
        <v>3</v>
      </c>
      <c r="C23" s="109">
        <v>1.2</v>
      </c>
      <c r="D23" s="109">
        <v>1.43</v>
      </c>
      <c r="E23" s="108"/>
      <c r="F23" s="147">
        <v>3</v>
      </c>
      <c r="G23" s="109">
        <v>1.28</v>
      </c>
      <c r="H23" s="109"/>
      <c r="K23" s="103">
        <v>12</v>
      </c>
      <c r="L23" s="103">
        <v>1.08</v>
      </c>
      <c r="M23" s="103">
        <v>1.02</v>
      </c>
      <c r="N23" s="108"/>
      <c r="O23" s="109">
        <v>12</v>
      </c>
      <c r="P23" s="103">
        <v>1.04</v>
      </c>
      <c r="Q23" s="182">
        <v>74</v>
      </c>
    </row>
    <row r="24" spans="1:17">
      <c r="A24" s="171"/>
      <c r="B24" s="109">
        <v>9</v>
      </c>
      <c r="C24" s="109">
        <v>1.1499999999999999</v>
      </c>
      <c r="D24" s="109">
        <v>1.04</v>
      </c>
      <c r="E24" s="108"/>
      <c r="F24" s="147">
        <v>9</v>
      </c>
      <c r="G24" s="109">
        <v>1.1000000000000001</v>
      </c>
      <c r="H24" s="109"/>
      <c r="K24" s="108"/>
      <c r="L24" s="108"/>
      <c r="M24" s="108"/>
      <c r="N24" s="108"/>
      <c r="O24" s="183"/>
      <c r="P24" s="97"/>
      <c r="Q24" s="184"/>
    </row>
    <row r="25" spans="1:17">
      <c r="A25" s="171"/>
      <c r="B25" s="109">
        <v>12</v>
      </c>
      <c r="C25" s="109">
        <v>1.17</v>
      </c>
      <c r="D25" s="109">
        <v>0.99</v>
      </c>
      <c r="E25" s="108"/>
      <c r="F25" s="147">
        <v>12</v>
      </c>
      <c r="G25" s="109">
        <v>1.0900000000000001</v>
      </c>
      <c r="H25" s="109"/>
      <c r="K25" s="108"/>
      <c r="L25" s="108"/>
      <c r="M25" s="108"/>
      <c r="N25" s="108"/>
    </row>
    <row r="26" spans="1:17">
      <c r="B26" s="166" t="s">
        <v>81</v>
      </c>
      <c r="C26" s="101" t="s">
        <v>53</v>
      </c>
      <c r="D26" s="102" t="s">
        <v>54</v>
      </c>
      <c r="E26" s="108"/>
      <c r="F26" s="147" t="s">
        <v>81</v>
      </c>
      <c r="G26" s="167" t="s">
        <v>55</v>
      </c>
      <c r="H26" s="123" t="s">
        <v>56</v>
      </c>
      <c r="K26" s="103" t="s">
        <v>66</v>
      </c>
      <c r="L26" s="103" t="s">
        <v>75</v>
      </c>
    </row>
    <row r="27" spans="1:17">
      <c r="B27" s="103">
        <v>0</v>
      </c>
      <c r="C27" s="109">
        <v>2.58</v>
      </c>
      <c r="D27" s="109">
        <v>2.94</v>
      </c>
      <c r="F27" s="130">
        <v>0</v>
      </c>
      <c r="G27" s="109">
        <v>2.69</v>
      </c>
      <c r="H27" s="103"/>
      <c r="K27" s="109">
        <v>0</v>
      </c>
      <c r="L27" s="109">
        <v>90.1</v>
      </c>
    </row>
    <row r="28" spans="1:17">
      <c r="B28" s="103">
        <v>3</v>
      </c>
      <c r="C28" s="109">
        <v>1.1499999999999999</v>
      </c>
      <c r="D28" s="109">
        <v>1.06</v>
      </c>
      <c r="F28" s="130">
        <v>3</v>
      </c>
      <c r="G28" s="109">
        <v>1.1200000000000001</v>
      </c>
      <c r="H28" s="103"/>
      <c r="K28" s="109">
        <v>3</v>
      </c>
      <c r="L28" s="109">
        <v>81.7</v>
      </c>
    </row>
    <row r="29" spans="1:17">
      <c r="B29" s="103">
        <v>9</v>
      </c>
      <c r="C29" s="109">
        <v>1.1299999999999999</v>
      </c>
      <c r="D29" s="109">
        <v>1.1000000000000001</v>
      </c>
      <c r="F29" s="130">
        <v>9</v>
      </c>
      <c r="G29" s="109">
        <v>1.1200000000000001</v>
      </c>
      <c r="H29" s="103"/>
      <c r="K29" s="109">
        <v>9</v>
      </c>
      <c r="L29" s="109">
        <v>78.2</v>
      </c>
    </row>
    <row r="30" spans="1:17" ht="15.75" thickBot="1">
      <c r="B30" s="103">
        <v>12</v>
      </c>
      <c r="C30" s="109">
        <v>1.07</v>
      </c>
      <c r="D30" s="109">
        <v>0.87</v>
      </c>
      <c r="F30" s="134">
        <v>12</v>
      </c>
      <c r="G30" s="109">
        <v>0.98</v>
      </c>
      <c r="H30" s="103"/>
      <c r="K30" s="109">
        <v>12</v>
      </c>
      <c r="L30" s="109">
        <v>75.8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278"/>
  <sheetViews>
    <sheetView workbookViewId="0">
      <selection activeCell="L7" sqref="A1:AF278"/>
    </sheetView>
  </sheetViews>
  <sheetFormatPr defaultColWidth="7" defaultRowHeight="15"/>
  <cols>
    <col min="1" max="1" width="12" customWidth="1"/>
    <col min="7" max="7" width="9.28515625" customWidth="1"/>
    <col min="8" max="8" width="9.5703125" customWidth="1"/>
    <col min="9" max="9" width="8.85546875" customWidth="1"/>
    <col min="10" max="10" width="10.28515625" customWidth="1"/>
    <col min="11" max="11" width="9" customWidth="1"/>
    <col min="12" max="12" width="8.5703125" customWidth="1"/>
    <col min="13" max="13" width="9.7109375" customWidth="1"/>
    <col min="14" max="14" width="10.42578125" customWidth="1"/>
    <col min="15" max="15" width="9" customWidth="1"/>
    <col min="16" max="16" width="8.5703125" customWidth="1"/>
    <col min="17" max="17" width="9" customWidth="1"/>
    <col min="18" max="18" width="7.7109375" customWidth="1"/>
    <col min="26" max="26" width="8.42578125" bestFit="1" customWidth="1"/>
  </cols>
  <sheetData>
    <row r="1" spans="1:32" s="1" customFormat="1">
      <c r="A1" s="97" t="s">
        <v>18</v>
      </c>
      <c r="B1" s="97" t="s">
        <v>1</v>
      </c>
      <c r="C1" s="97" t="s">
        <v>2</v>
      </c>
      <c r="D1" s="97" t="s">
        <v>3</v>
      </c>
      <c r="E1" s="97" t="s">
        <v>4</v>
      </c>
      <c r="F1" s="98" t="s">
        <v>5</v>
      </c>
      <c r="G1" s="97" t="s">
        <v>6</v>
      </c>
      <c r="H1" s="99" t="s">
        <v>7</v>
      </c>
      <c r="I1" s="100" t="s">
        <v>8</v>
      </c>
      <c r="J1" s="97" t="s">
        <v>9</v>
      </c>
      <c r="K1" s="99" t="s">
        <v>10</v>
      </c>
      <c r="L1" s="100" t="s">
        <v>11</v>
      </c>
      <c r="M1" s="97" t="s">
        <v>12</v>
      </c>
      <c r="N1" s="99" t="s">
        <v>13</v>
      </c>
      <c r="O1" s="100" t="s">
        <v>14</v>
      </c>
      <c r="P1" s="97" t="s">
        <v>15</v>
      </c>
      <c r="Q1" s="99" t="s">
        <v>16</v>
      </c>
      <c r="R1" s="100" t="s">
        <v>17</v>
      </c>
      <c r="S1" s="97"/>
      <c r="T1" s="101" t="s">
        <v>20</v>
      </c>
      <c r="U1" s="102" t="s">
        <v>21</v>
      </c>
      <c r="V1" s="103" t="s">
        <v>22</v>
      </c>
      <c r="W1" s="97" t="s">
        <v>25</v>
      </c>
      <c r="X1" s="97" t="s">
        <v>30</v>
      </c>
      <c r="Y1" s="97"/>
      <c r="Z1" s="104" t="s">
        <v>31</v>
      </c>
      <c r="AA1" s="105"/>
      <c r="AB1" s="106" t="s">
        <v>34</v>
      </c>
      <c r="AC1" s="107" t="s">
        <v>48</v>
      </c>
      <c r="AD1" s="97" t="s">
        <v>46</v>
      </c>
      <c r="AE1" s="97"/>
      <c r="AF1" s="97" t="s">
        <v>49</v>
      </c>
    </row>
    <row r="2" spans="1:32" s="15" customForma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9"/>
      <c r="U2" s="109"/>
      <c r="V2" s="109"/>
      <c r="W2" s="110"/>
      <c r="X2" s="110"/>
      <c r="Y2" s="110"/>
      <c r="Z2" s="111" t="s">
        <v>24</v>
      </c>
      <c r="AA2" s="103" t="s">
        <v>33</v>
      </c>
      <c r="AB2" s="112"/>
      <c r="AC2" s="113"/>
      <c r="AD2" s="110"/>
      <c r="AE2" s="110"/>
      <c r="AF2" s="110"/>
    </row>
    <row r="3" spans="1:32">
      <c r="A3" s="114"/>
      <c r="B3" s="115">
        <v>131</v>
      </c>
      <c r="C3" s="116">
        <v>20</v>
      </c>
      <c r="D3" s="116">
        <v>11</v>
      </c>
      <c r="E3" s="116">
        <v>11</v>
      </c>
      <c r="F3" s="116">
        <v>1.17</v>
      </c>
      <c r="G3" s="116">
        <v>2.2999999999999998</v>
      </c>
      <c r="H3" s="116" t="s">
        <v>0</v>
      </c>
      <c r="I3" s="116">
        <v>2.2999999999999998</v>
      </c>
      <c r="J3" s="116">
        <v>1.25</v>
      </c>
      <c r="K3" s="116">
        <v>1.35</v>
      </c>
      <c r="L3" s="116">
        <v>1.22</v>
      </c>
      <c r="M3" s="116">
        <v>0.53</v>
      </c>
      <c r="N3" s="116">
        <v>0.45</v>
      </c>
      <c r="O3" s="116">
        <v>0.56000000000000005</v>
      </c>
      <c r="P3" s="116">
        <v>0.51</v>
      </c>
      <c r="Q3" s="116">
        <v>0.43</v>
      </c>
      <c r="R3" s="116">
        <v>0.75</v>
      </c>
      <c r="S3" s="117" t="s">
        <v>37</v>
      </c>
      <c r="T3" s="103">
        <f>AVERAGE(I3:I11,L3:L11,O3:O11,R3:R11)</f>
        <v>1.0411428571428571</v>
      </c>
      <c r="U3" s="103">
        <f>AVERAGE(H3:H11,K3:K11,N3:N11,Q3:Q11)</f>
        <v>0.9437037037037036</v>
      </c>
      <c r="V3" s="102" t="s">
        <v>23</v>
      </c>
      <c r="W3" s="114"/>
      <c r="X3" s="115">
        <f>(T3-U3)</f>
        <v>9.7439153439153547E-2</v>
      </c>
      <c r="Y3" s="114"/>
      <c r="Z3" s="111"/>
      <c r="AA3" s="103"/>
      <c r="AB3" s="112"/>
      <c r="AC3" s="118"/>
      <c r="AD3" s="114"/>
      <c r="AE3" s="114"/>
      <c r="AF3" s="114"/>
    </row>
    <row r="4" spans="1:32">
      <c r="A4" s="114" t="s">
        <v>76</v>
      </c>
      <c r="B4" s="115">
        <v>131</v>
      </c>
      <c r="C4" s="116">
        <v>21</v>
      </c>
      <c r="D4" s="116">
        <v>11</v>
      </c>
      <c r="E4" s="116">
        <v>11</v>
      </c>
      <c r="F4" s="116">
        <v>0.86</v>
      </c>
      <c r="G4" s="116">
        <v>2.19</v>
      </c>
      <c r="H4" s="116">
        <v>2.2999999999999998</v>
      </c>
      <c r="I4" s="116">
        <v>2.17</v>
      </c>
      <c r="J4" s="116">
        <v>0.59</v>
      </c>
      <c r="K4" s="116">
        <v>1</v>
      </c>
      <c r="L4" s="116">
        <v>0.45</v>
      </c>
      <c r="M4" s="116">
        <v>0.41</v>
      </c>
      <c r="N4" s="116">
        <v>0.27</v>
      </c>
      <c r="O4" s="116">
        <v>0.5</v>
      </c>
      <c r="P4" s="116">
        <v>0.41</v>
      </c>
      <c r="Q4" s="116">
        <v>0.3</v>
      </c>
      <c r="R4" s="116">
        <v>0.48</v>
      </c>
      <c r="S4" s="114"/>
      <c r="T4" s="103"/>
      <c r="U4" s="103"/>
      <c r="V4" s="103" t="s">
        <v>26</v>
      </c>
      <c r="W4" s="114">
        <f>AVERAGE(H3:I11)</f>
        <v>2.3376923076923077</v>
      </c>
      <c r="X4" s="114"/>
      <c r="Y4" s="114">
        <v>0</v>
      </c>
      <c r="Z4" s="119">
        <f>AVERAGE(I3:I11,I22:I31)</f>
        <v>2.3031578947368425</v>
      </c>
      <c r="AA4" s="103">
        <f>AVERAGE(H3:H11,H22:H31)</f>
        <v>2.4050000000000002</v>
      </c>
      <c r="AB4" s="112">
        <f>(Z4-AA4)</f>
        <v>-0.10184210526315773</v>
      </c>
      <c r="AC4" s="118"/>
      <c r="AD4" s="120">
        <f>AVERAGE(I3:I41,L3:L41,O3:O41,R3:R41)</f>
        <v>1.1118831168831167</v>
      </c>
      <c r="AE4" s="121">
        <f>AVERAGE(H3:I41,K3:L41,N3:O41,Q3:R41)</f>
        <v>1.0590763052208834</v>
      </c>
      <c r="AF4" s="114">
        <f>(AD4+AE4)/2</f>
        <v>1.085479711052</v>
      </c>
    </row>
    <row r="5" spans="1:32">
      <c r="A5" s="114"/>
      <c r="B5" s="115">
        <v>131</v>
      </c>
      <c r="C5" s="116">
        <v>22</v>
      </c>
      <c r="D5" s="116">
        <v>11</v>
      </c>
      <c r="E5" s="116">
        <v>11</v>
      </c>
      <c r="F5" s="116">
        <v>1.44</v>
      </c>
      <c r="G5" s="116">
        <v>2.71</v>
      </c>
      <c r="H5" s="116">
        <v>2.77</v>
      </c>
      <c r="I5" s="116">
        <v>2.68</v>
      </c>
      <c r="J5" s="116">
        <v>1.66</v>
      </c>
      <c r="K5" s="116">
        <v>1.2</v>
      </c>
      <c r="L5" s="116">
        <v>1.77</v>
      </c>
      <c r="M5" s="116">
        <v>0.87</v>
      </c>
      <c r="N5" s="116">
        <v>1.4</v>
      </c>
      <c r="O5" s="116">
        <v>0.64</v>
      </c>
      <c r="P5" s="116">
        <v>0.57999999999999996</v>
      </c>
      <c r="Q5" s="116">
        <v>0.57999999999999996</v>
      </c>
      <c r="R5" s="116">
        <v>0.56999999999999995</v>
      </c>
      <c r="S5" s="114"/>
      <c r="T5" s="103"/>
      <c r="U5" s="103" t="s">
        <v>19</v>
      </c>
      <c r="V5" s="103" t="s">
        <v>27</v>
      </c>
      <c r="W5" s="114">
        <f>AVERAGE(K3:L11)</f>
        <v>0.92187499999999989</v>
      </c>
      <c r="X5" s="114"/>
      <c r="Y5" s="114">
        <v>3</v>
      </c>
      <c r="Z5" s="111">
        <f>AVERAGE(L3:L11,L22:L31)</f>
        <v>1.0952631578947365</v>
      </c>
      <c r="AA5" s="102">
        <f>AVERAGE(K22:K31,K3:K11)</f>
        <v>0.86499999999999999</v>
      </c>
      <c r="AB5" s="112">
        <f>Z5-AA5</f>
        <v>0.2302631578947365</v>
      </c>
      <c r="AC5" s="118"/>
      <c r="AD5" s="122">
        <f>AVERAGE(H3:H41,K3:K41,N3:N41,Q3:Q41)</f>
        <v>0.9734736842105266</v>
      </c>
      <c r="AE5" s="114"/>
      <c r="AF5" s="114"/>
    </row>
    <row r="6" spans="1:32">
      <c r="A6" s="114"/>
      <c r="B6" s="115">
        <v>131</v>
      </c>
      <c r="C6" s="116">
        <v>23</v>
      </c>
      <c r="D6" s="116">
        <v>11</v>
      </c>
      <c r="E6" s="116">
        <v>11</v>
      </c>
      <c r="F6" s="116">
        <v>1</v>
      </c>
      <c r="G6" s="116">
        <v>2.14</v>
      </c>
      <c r="H6" s="116" t="s">
        <v>0</v>
      </c>
      <c r="I6" s="116">
        <v>2.14</v>
      </c>
      <c r="J6" s="116">
        <v>0.95</v>
      </c>
      <c r="K6" s="116">
        <v>1</v>
      </c>
      <c r="L6" s="116">
        <v>0.94</v>
      </c>
      <c r="M6" s="116">
        <v>0.38</v>
      </c>
      <c r="N6" s="116">
        <v>0.38</v>
      </c>
      <c r="O6" s="116" t="s">
        <v>0</v>
      </c>
      <c r="P6" s="116">
        <v>0.52</v>
      </c>
      <c r="Q6" s="116">
        <v>0.43</v>
      </c>
      <c r="R6" s="116">
        <v>0.85</v>
      </c>
      <c r="S6" s="114"/>
      <c r="T6" s="103"/>
      <c r="U6" s="103"/>
      <c r="V6" s="103" t="s">
        <v>28</v>
      </c>
      <c r="W6" s="114">
        <f>AVERAGE(N3:O11)</f>
        <v>0.515625</v>
      </c>
      <c r="X6" s="114"/>
      <c r="Y6" s="114">
        <v>9</v>
      </c>
      <c r="Z6" s="111">
        <f>AVERAGE(O3:O11,O22:O31)</f>
        <v>0.75888888888888895</v>
      </c>
      <c r="AA6" s="102">
        <f>AVERAGE(N22:N31,N3:N11)</f>
        <v>0.54944444444444462</v>
      </c>
      <c r="AB6" s="112">
        <f>Z6-AA6</f>
        <v>0.20944444444444432</v>
      </c>
      <c r="AC6" s="118"/>
      <c r="AD6" s="114"/>
      <c r="AE6" s="114"/>
      <c r="AF6" s="114"/>
    </row>
    <row r="7" spans="1:32" ht="15.75" thickBot="1">
      <c r="A7" s="114"/>
      <c r="B7" s="115">
        <v>131</v>
      </c>
      <c r="C7" s="116">
        <v>26</v>
      </c>
      <c r="D7" s="116">
        <v>11</v>
      </c>
      <c r="E7" s="116">
        <v>11</v>
      </c>
      <c r="F7" s="116">
        <v>0.97</v>
      </c>
      <c r="G7" s="116">
        <v>2.16</v>
      </c>
      <c r="H7" s="116">
        <v>3</v>
      </c>
      <c r="I7" s="116">
        <v>2.04</v>
      </c>
      <c r="J7" s="116">
        <v>0.75</v>
      </c>
      <c r="K7" s="116">
        <v>1.1000000000000001</v>
      </c>
      <c r="L7" s="116">
        <v>0.7</v>
      </c>
      <c r="M7" s="116">
        <v>0.41</v>
      </c>
      <c r="N7" s="116">
        <v>0.3</v>
      </c>
      <c r="O7" s="116">
        <v>0.45</v>
      </c>
      <c r="P7" s="116">
        <v>0.56000000000000005</v>
      </c>
      <c r="Q7" s="116">
        <v>0.36</v>
      </c>
      <c r="R7" s="116">
        <v>0.9</v>
      </c>
      <c r="S7" s="114"/>
      <c r="T7" s="103"/>
      <c r="U7" s="103"/>
      <c r="V7" s="123" t="s">
        <v>29</v>
      </c>
      <c r="W7" s="120">
        <f>AVERAGE(Q3:R11)</f>
        <v>0.501764705882353</v>
      </c>
      <c r="X7" s="114"/>
      <c r="Y7" s="114">
        <v>12</v>
      </c>
      <c r="Z7" s="124">
        <f>AVERAGE(R3:R11,R22:R31)</f>
        <v>0.81999999999999984</v>
      </c>
      <c r="AA7" s="125">
        <f>AVERAGE(Q3:Q11,Q22:Q31)</f>
        <v>0.46333333333333343</v>
      </c>
      <c r="AB7" s="126">
        <f>Z7-AA7</f>
        <v>0.35666666666666641</v>
      </c>
      <c r="AC7" s="118"/>
      <c r="AD7" s="114"/>
      <c r="AE7" s="114"/>
      <c r="AF7" s="114"/>
    </row>
    <row r="8" spans="1:32">
      <c r="A8" s="114"/>
      <c r="B8" s="115">
        <v>131</v>
      </c>
      <c r="C8" s="116">
        <v>27</v>
      </c>
      <c r="D8" s="116">
        <v>11</v>
      </c>
      <c r="E8" s="116">
        <v>11</v>
      </c>
      <c r="F8" s="116">
        <v>0.92</v>
      </c>
      <c r="G8" s="116">
        <v>2.19</v>
      </c>
      <c r="H8" s="116" t="s">
        <v>0</v>
      </c>
      <c r="I8" s="116">
        <v>2.19</v>
      </c>
      <c r="J8" s="116">
        <v>0.57999999999999996</v>
      </c>
      <c r="K8" s="116">
        <v>1</v>
      </c>
      <c r="L8" s="116">
        <v>0.51</v>
      </c>
      <c r="M8" s="116">
        <v>0.47</v>
      </c>
      <c r="N8" s="116">
        <v>0.37</v>
      </c>
      <c r="O8" s="116">
        <v>0.54</v>
      </c>
      <c r="P8" s="116">
        <v>0.42</v>
      </c>
      <c r="Q8" s="116">
        <v>0.37</v>
      </c>
      <c r="R8" s="116">
        <v>0.5</v>
      </c>
      <c r="S8" s="114"/>
      <c r="T8" s="103"/>
      <c r="U8" s="103"/>
      <c r="V8" s="103"/>
      <c r="W8" s="114"/>
      <c r="X8" s="114"/>
      <c r="Y8" s="114"/>
      <c r="Z8" s="114"/>
      <c r="AA8" s="114"/>
      <c r="AB8" s="114"/>
      <c r="AC8" s="114"/>
      <c r="AD8" s="114"/>
      <c r="AE8" s="114"/>
      <c r="AF8" s="114"/>
    </row>
    <row r="9" spans="1:32">
      <c r="A9" s="114"/>
      <c r="B9" s="115">
        <v>131</v>
      </c>
      <c r="C9" s="116">
        <v>28</v>
      </c>
      <c r="D9" s="116">
        <v>11</v>
      </c>
      <c r="E9" s="116">
        <v>11</v>
      </c>
      <c r="F9" s="116">
        <v>1.1000000000000001</v>
      </c>
      <c r="G9" s="116">
        <v>2.2799999999999998</v>
      </c>
      <c r="H9" s="116" t="s">
        <v>0</v>
      </c>
      <c r="I9" s="116">
        <v>2.2799999999999998</v>
      </c>
      <c r="J9" s="116">
        <v>0.89</v>
      </c>
      <c r="K9" s="116">
        <v>0.9</v>
      </c>
      <c r="L9" s="116">
        <v>0.89</v>
      </c>
      <c r="M9" s="116">
        <v>0.53</v>
      </c>
      <c r="N9" s="116">
        <v>0.5</v>
      </c>
      <c r="O9" s="116">
        <v>0.53</v>
      </c>
      <c r="P9" s="116">
        <v>0.41</v>
      </c>
      <c r="Q9" s="116">
        <v>0.27</v>
      </c>
      <c r="R9" s="116">
        <v>0.5</v>
      </c>
      <c r="S9" s="114"/>
      <c r="T9" s="103"/>
      <c r="U9" s="103"/>
      <c r="V9" s="103"/>
      <c r="W9" s="114"/>
      <c r="X9" s="114"/>
      <c r="Y9" s="114"/>
      <c r="Z9" s="114"/>
      <c r="AA9" s="114"/>
      <c r="AB9" s="114"/>
      <c r="AC9" s="114"/>
      <c r="AD9" s="114"/>
      <c r="AE9" s="114"/>
      <c r="AF9" s="114"/>
    </row>
    <row r="10" spans="1:32" ht="15.75" thickBot="1">
      <c r="A10" s="114"/>
      <c r="B10" s="115">
        <v>131</v>
      </c>
      <c r="C10" s="116">
        <v>29</v>
      </c>
      <c r="D10" s="116">
        <v>11</v>
      </c>
      <c r="E10" s="116">
        <v>11</v>
      </c>
      <c r="F10" s="116">
        <v>0.81</v>
      </c>
      <c r="G10" s="116">
        <v>2.06</v>
      </c>
      <c r="H10" s="116">
        <v>2.6</v>
      </c>
      <c r="I10" s="116">
        <v>1.99</v>
      </c>
      <c r="J10" s="116">
        <v>0.28999999999999998</v>
      </c>
      <c r="K10" s="116" t="s">
        <v>0</v>
      </c>
      <c r="L10" s="116">
        <v>0.28999999999999998</v>
      </c>
      <c r="M10" s="116">
        <v>0.45</v>
      </c>
      <c r="N10" s="116" t="s">
        <v>0</v>
      </c>
      <c r="O10" s="116">
        <v>0.45</v>
      </c>
      <c r="P10" s="116">
        <v>0.42</v>
      </c>
      <c r="Q10" s="116" t="s">
        <v>0</v>
      </c>
      <c r="R10" s="116">
        <v>0.42</v>
      </c>
      <c r="S10" s="114"/>
      <c r="T10" s="103"/>
      <c r="U10" s="103"/>
      <c r="V10" s="103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</row>
    <row r="11" spans="1:32">
      <c r="A11" s="114"/>
      <c r="B11" s="115">
        <v>131</v>
      </c>
      <c r="C11" s="116">
        <v>1</v>
      </c>
      <c r="D11" s="116">
        <v>12</v>
      </c>
      <c r="E11" s="116">
        <v>11</v>
      </c>
      <c r="F11" s="116">
        <v>0.79</v>
      </c>
      <c r="G11" s="116">
        <v>1.93</v>
      </c>
      <c r="H11" s="116" t="s">
        <v>0</v>
      </c>
      <c r="I11" s="116">
        <v>1.93</v>
      </c>
      <c r="J11" s="116">
        <v>0.43</v>
      </c>
      <c r="K11" s="116" t="s">
        <v>0</v>
      </c>
      <c r="L11" s="116">
        <v>0.43</v>
      </c>
      <c r="M11" s="116">
        <v>0.42</v>
      </c>
      <c r="N11" s="116">
        <v>0.5</v>
      </c>
      <c r="O11" s="116">
        <v>0.41</v>
      </c>
      <c r="P11" s="116">
        <v>0.44</v>
      </c>
      <c r="Q11" s="116">
        <v>0.35</v>
      </c>
      <c r="R11" s="116">
        <v>0.47</v>
      </c>
      <c r="S11" s="114"/>
      <c r="T11" s="103"/>
      <c r="U11" s="103"/>
      <c r="V11" s="103"/>
      <c r="W11" s="114"/>
      <c r="X11" s="114"/>
      <c r="Y11" s="114"/>
      <c r="Z11" s="127" t="s">
        <v>32</v>
      </c>
      <c r="AA11" s="128"/>
      <c r="AB11" s="129" t="s">
        <v>35</v>
      </c>
      <c r="AC11" s="114"/>
      <c r="AD11" s="114"/>
      <c r="AE11" s="114"/>
      <c r="AF11" s="114"/>
    </row>
    <row r="12" spans="1:32">
      <c r="A12" s="114" t="s">
        <v>77</v>
      </c>
      <c r="B12" s="115">
        <v>131</v>
      </c>
      <c r="C12" s="114">
        <v>22</v>
      </c>
      <c r="D12" s="114">
        <v>12</v>
      </c>
      <c r="E12" s="114">
        <v>11</v>
      </c>
      <c r="F12" s="114">
        <v>0.86</v>
      </c>
      <c r="G12" s="114">
        <v>1.97</v>
      </c>
      <c r="H12" s="114" t="s">
        <v>0</v>
      </c>
      <c r="I12" s="114">
        <v>1.97</v>
      </c>
      <c r="J12" s="114">
        <v>0.74</v>
      </c>
      <c r="K12" s="114">
        <v>1.7</v>
      </c>
      <c r="L12" s="114">
        <v>0.42</v>
      </c>
      <c r="M12" s="114">
        <v>0.41</v>
      </c>
      <c r="N12" s="114">
        <v>0.4</v>
      </c>
      <c r="O12" s="114">
        <v>0.41</v>
      </c>
      <c r="P12" s="114">
        <v>0.3</v>
      </c>
      <c r="Q12" s="114" t="s">
        <v>0</v>
      </c>
      <c r="R12" s="114">
        <v>0.3</v>
      </c>
      <c r="S12" s="117" t="s">
        <v>38</v>
      </c>
      <c r="T12" s="103">
        <f>AVERAGE(I12:I21,L12:L21,O12:O21,R12:R21)</f>
        <v>0.75749999999999995</v>
      </c>
      <c r="U12" s="103">
        <f>AVERAGE(H12:H21,K12:K21,N12:N21,Q12:Q21)</f>
        <v>1.1253333333333333</v>
      </c>
      <c r="V12" s="101" t="s">
        <v>24</v>
      </c>
      <c r="W12" s="114"/>
      <c r="X12" s="115">
        <f>(T12-U12)</f>
        <v>-0.36783333333333335</v>
      </c>
      <c r="Y12" s="114"/>
      <c r="Z12" s="130" t="s">
        <v>24</v>
      </c>
      <c r="AA12" s="110" t="s">
        <v>36</v>
      </c>
      <c r="AB12" s="131"/>
      <c r="AC12" s="114"/>
      <c r="AD12" s="114"/>
      <c r="AE12" s="114"/>
      <c r="AF12" s="114"/>
    </row>
    <row r="13" spans="1:32">
      <c r="A13" s="114"/>
      <c r="B13" s="115">
        <v>131</v>
      </c>
      <c r="C13" s="114">
        <v>23</v>
      </c>
      <c r="D13" s="114">
        <v>12</v>
      </c>
      <c r="E13" s="114">
        <v>11</v>
      </c>
      <c r="F13" s="114">
        <v>0.89</v>
      </c>
      <c r="G13" s="114">
        <v>1.96</v>
      </c>
      <c r="H13" s="114" t="s">
        <v>0</v>
      </c>
      <c r="I13" s="114">
        <v>1.96</v>
      </c>
      <c r="J13" s="114">
        <v>0.74</v>
      </c>
      <c r="K13" s="114" t="s">
        <v>0</v>
      </c>
      <c r="L13" s="114">
        <v>0.74</v>
      </c>
      <c r="M13" s="114">
        <v>0.4</v>
      </c>
      <c r="N13" s="114" t="s">
        <v>0</v>
      </c>
      <c r="O13" s="114">
        <v>0.4</v>
      </c>
      <c r="P13" s="114">
        <v>0.44</v>
      </c>
      <c r="Q13" s="114" t="s">
        <v>0</v>
      </c>
      <c r="R13" s="114">
        <v>0.44</v>
      </c>
      <c r="S13" s="114"/>
      <c r="T13" s="103"/>
      <c r="U13" s="103"/>
      <c r="V13" s="103" t="s">
        <v>26</v>
      </c>
      <c r="W13" s="114">
        <f>AVERAGE(H12:I21)</f>
        <v>2.1238461538461539</v>
      </c>
      <c r="X13" s="114"/>
      <c r="Y13" s="114"/>
      <c r="Z13" s="132">
        <f>AVERAGE(I12:I21,I32:I41)</f>
        <v>2.0934999999999997</v>
      </c>
      <c r="AA13" s="110">
        <f>AVERAGE(H12:H21,H32:H41)</f>
        <v>2.628571428571429</v>
      </c>
      <c r="AB13" s="131">
        <f>Z13-AA13</f>
        <v>-0.53507142857142931</v>
      </c>
      <c r="AC13" s="114"/>
      <c r="AD13" s="114"/>
      <c r="AE13" s="114"/>
      <c r="AF13" s="114"/>
    </row>
    <row r="14" spans="1:32">
      <c r="A14" s="114"/>
      <c r="B14" s="115">
        <v>131</v>
      </c>
      <c r="C14" s="114">
        <v>24</v>
      </c>
      <c r="D14" s="114">
        <v>12</v>
      </c>
      <c r="E14" s="114">
        <v>11</v>
      </c>
      <c r="F14" s="114">
        <v>0.76</v>
      </c>
      <c r="G14" s="114">
        <v>1.9</v>
      </c>
      <c r="H14" s="114" t="s">
        <v>0</v>
      </c>
      <c r="I14" s="114">
        <v>1.9</v>
      </c>
      <c r="J14" s="114">
        <v>0.5</v>
      </c>
      <c r="K14" s="114" t="s">
        <v>0</v>
      </c>
      <c r="L14" s="114">
        <v>0.5</v>
      </c>
      <c r="M14" s="114">
        <v>0.41</v>
      </c>
      <c r="N14" s="114">
        <v>0.5</v>
      </c>
      <c r="O14" s="114">
        <v>0.4</v>
      </c>
      <c r="P14" s="114">
        <v>0.28000000000000003</v>
      </c>
      <c r="Q14" s="114">
        <v>0.5</v>
      </c>
      <c r="R14" s="114">
        <v>0.25</v>
      </c>
      <c r="S14" s="114"/>
      <c r="T14" s="103"/>
      <c r="U14" s="103"/>
      <c r="V14" s="103" t="s">
        <v>27</v>
      </c>
      <c r="W14" s="114">
        <f>AVERAGE(K12:L21)</f>
        <v>0.63928571428571423</v>
      </c>
      <c r="X14" s="114"/>
      <c r="Y14" s="114"/>
      <c r="Z14" s="130">
        <f>AVERAGE(L12:L21,L32:L41)</f>
        <v>1.0185</v>
      </c>
      <c r="AA14" s="133">
        <f>AVERAGE(K12:K21,K32:K41)</f>
        <v>0.81500000000000006</v>
      </c>
      <c r="AB14" s="131">
        <f>Z14-AA14</f>
        <v>0.2034999999999999</v>
      </c>
      <c r="AC14" s="114"/>
      <c r="AD14" s="114"/>
      <c r="AE14" s="114"/>
      <c r="AF14" s="114"/>
    </row>
    <row r="15" spans="1:32">
      <c r="A15" s="114"/>
      <c r="B15" s="115">
        <v>131</v>
      </c>
      <c r="C15" s="114">
        <v>25</v>
      </c>
      <c r="D15" s="114">
        <v>12</v>
      </c>
      <c r="E15" s="114">
        <v>11</v>
      </c>
      <c r="F15" s="114">
        <v>0.86</v>
      </c>
      <c r="G15" s="114">
        <v>1.94</v>
      </c>
      <c r="H15" s="114" t="s">
        <v>0</v>
      </c>
      <c r="I15" s="114">
        <v>1.94</v>
      </c>
      <c r="J15" s="114">
        <v>0.59</v>
      </c>
      <c r="K15" s="114">
        <v>0.9</v>
      </c>
      <c r="L15" s="114">
        <v>0.53</v>
      </c>
      <c r="M15" s="114">
        <v>0.41</v>
      </c>
      <c r="N15" s="114">
        <v>0.7</v>
      </c>
      <c r="O15" s="114">
        <v>0.37</v>
      </c>
      <c r="P15" s="114">
        <v>0.33</v>
      </c>
      <c r="Q15" s="114">
        <v>0.4</v>
      </c>
      <c r="R15" s="114">
        <v>0.32</v>
      </c>
      <c r="S15" s="114"/>
      <c r="T15" s="103"/>
      <c r="U15" s="103"/>
      <c r="V15" s="103" t="s">
        <v>28</v>
      </c>
      <c r="W15" s="114">
        <f>AVERAGE(N12:O21)</f>
        <v>0.39133333333333337</v>
      </c>
      <c r="X15" s="114"/>
      <c r="Y15" s="114"/>
      <c r="Z15" s="132">
        <f>AVERAGE(O12:O21,O32:O41)</f>
        <v>0.41299999999999998</v>
      </c>
      <c r="AA15" s="110">
        <f>AVERAGE(N12:N21,N32:N41)</f>
        <v>0.4642857142857143</v>
      </c>
      <c r="AB15" s="131">
        <f>Z15-AA15</f>
        <v>-5.1285714285714323E-2</v>
      </c>
      <c r="AC15" s="114"/>
      <c r="AD15" s="114"/>
      <c r="AE15" s="114"/>
      <c r="AF15" s="114"/>
    </row>
    <row r="16" spans="1:32">
      <c r="A16" s="114"/>
      <c r="B16" s="115">
        <v>131</v>
      </c>
      <c r="C16" s="114">
        <v>26</v>
      </c>
      <c r="D16" s="114">
        <v>12</v>
      </c>
      <c r="E16" s="114">
        <v>11</v>
      </c>
      <c r="F16" s="114">
        <v>0.79</v>
      </c>
      <c r="G16" s="114">
        <v>1.83</v>
      </c>
      <c r="H16" s="114" t="s">
        <v>0</v>
      </c>
      <c r="I16" s="114">
        <v>1.83</v>
      </c>
      <c r="J16" s="114">
        <v>0.74</v>
      </c>
      <c r="K16" s="114">
        <v>0.93</v>
      </c>
      <c r="L16" s="114">
        <v>0.6</v>
      </c>
      <c r="M16" s="114">
        <v>0.36</v>
      </c>
      <c r="N16" s="114" t="s">
        <v>0</v>
      </c>
      <c r="O16" s="114">
        <v>0.36</v>
      </c>
      <c r="P16" s="114">
        <v>0.31</v>
      </c>
      <c r="Q16" s="114">
        <v>0.3</v>
      </c>
      <c r="R16" s="114">
        <v>0.31</v>
      </c>
      <c r="S16" s="114"/>
      <c r="T16" s="103"/>
      <c r="U16" s="103"/>
      <c r="V16" s="123" t="s">
        <v>29</v>
      </c>
      <c r="W16" s="120">
        <f>AVERAGE(Q12:R21)</f>
        <v>0.36538461538461536</v>
      </c>
      <c r="X16" s="114"/>
      <c r="Y16" s="114"/>
      <c r="Z16" s="132">
        <f>AVERAGE(R12:R21,R32:R41)</f>
        <v>0.38700000000000001</v>
      </c>
      <c r="AA16" s="110">
        <f>AVERAGE(Q12:Q21,Q32:Q41)</f>
        <v>0.65999999999999992</v>
      </c>
      <c r="AB16" s="131">
        <f>Z16-AA16</f>
        <v>-0.27299999999999991</v>
      </c>
      <c r="AC16" s="114"/>
      <c r="AD16" s="114"/>
      <c r="AE16" s="114"/>
      <c r="AF16" s="114"/>
    </row>
    <row r="17" spans="1:32" ht="15.75" thickBot="1">
      <c r="A17" s="114"/>
      <c r="B17" s="115">
        <v>131</v>
      </c>
      <c r="C17" s="114">
        <v>27</v>
      </c>
      <c r="D17" s="114">
        <v>12</v>
      </c>
      <c r="E17" s="114">
        <v>11</v>
      </c>
      <c r="F17" s="114">
        <v>0.69</v>
      </c>
      <c r="G17" s="114">
        <v>1.77</v>
      </c>
      <c r="H17" s="114" t="s">
        <v>0</v>
      </c>
      <c r="I17" s="114">
        <v>1.77</v>
      </c>
      <c r="J17" s="114">
        <v>0.53</v>
      </c>
      <c r="K17" s="114">
        <v>1</v>
      </c>
      <c r="L17" s="114">
        <v>0.44</v>
      </c>
      <c r="M17" s="114">
        <v>0.26</v>
      </c>
      <c r="N17" s="114">
        <v>0.3</v>
      </c>
      <c r="O17" s="114">
        <v>0.25</v>
      </c>
      <c r="P17" s="114">
        <v>0.24</v>
      </c>
      <c r="Q17" s="114" t="s">
        <v>0</v>
      </c>
      <c r="R17" s="114">
        <v>0.24</v>
      </c>
      <c r="S17" s="114"/>
      <c r="T17" s="103"/>
      <c r="U17" s="103"/>
      <c r="V17" s="103"/>
      <c r="W17" s="114"/>
      <c r="X17" s="114"/>
      <c r="Y17" s="114"/>
      <c r="Z17" s="134"/>
      <c r="AA17" s="135"/>
      <c r="AB17" s="136"/>
      <c r="AC17" s="114"/>
      <c r="AD17" s="114"/>
      <c r="AE17" s="114"/>
      <c r="AF17" s="114"/>
    </row>
    <row r="18" spans="1:32">
      <c r="A18" s="114"/>
      <c r="B18" s="115">
        <v>131</v>
      </c>
      <c r="C18" s="114">
        <v>28</v>
      </c>
      <c r="D18" s="114">
        <v>12</v>
      </c>
      <c r="E18" s="114">
        <v>11</v>
      </c>
      <c r="F18" s="114">
        <v>0.77</v>
      </c>
      <c r="G18" s="114">
        <v>2.1</v>
      </c>
      <c r="H18" s="114">
        <v>3.9</v>
      </c>
      <c r="I18" s="114">
        <v>1.84</v>
      </c>
      <c r="J18" s="114">
        <v>0.33</v>
      </c>
      <c r="K18" s="114" t="s">
        <v>0</v>
      </c>
      <c r="L18" s="114">
        <v>0.33</v>
      </c>
      <c r="M18" s="114">
        <v>0.31</v>
      </c>
      <c r="N18" s="114">
        <v>0.35</v>
      </c>
      <c r="O18" s="114">
        <v>0.28000000000000003</v>
      </c>
      <c r="P18" s="114">
        <v>0.28999999999999998</v>
      </c>
      <c r="Q18" s="114" t="s">
        <v>0</v>
      </c>
      <c r="R18" s="114">
        <v>0.28999999999999998</v>
      </c>
      <c r="S18" s="114"/>
      <c r="T18" s="103"/>
      <c r="U18" s="103"/>
      <c r="V18" s="103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</row>
    <row r="19" spans="1:32">
      <c r="A19" s="114"/>
      <c r="B19" s="115">
        <v>131</v>
      </c>
      <c r="C19" s="114">
        <v>29</v>
      </c>
      <c r="D19" s="114">
        <v>12</v>
      </c>
      <c r="E19" s="114">
        <v>11</v>
      </c>
      <c r="F19" s="114">
        <v>0.75</v>
      </c>
      <c r="G19" s="114">
        <v>1.91</v>
      </c>
      <c r="H19" s="114" t="s">
        <v>0</v>
      </c>
      <c r="I19" s="114">
        <v>1.91</v>
      </c>
      <c r="J19" s="114">
        <v>0.33</v>
      </c>
      <c r="K19" s="114" t="s">
        <v>0</v>
      </c>
      <c r="L19" s="114">
        <v>0.33</v>
      </c>
      <c r="M19" s="114">
        <v>0.34</v>
      </c>
      <c r="N19" s="114" t="s">
        <v>0</v>
      </c>
      <c r="O19" s="114">
        <v>0.34</v>
      </c>
      <c r="P19" s="114">
        <v>0.4</v>
      </c>
      <c r="Q19" s="114" t="s">
        <v>0</v>
      </c>
      <c r="R19" s="114">
        <v>0.4</v>
      </c>
      <c r="S19" s="114"/>
      <c r="T19" s="103"/>
      <c r="U19" s="103"/>
      <c r="V19" s="103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</row>
    <row r="20" spans="1:32">
      <c r="A20" s="114"/>
      <c r="B20" s="115">
        <v>131</v>
      </c>
      <c r="C20" s="114">
        <v>30</v>
      </c>
      <c r="D20" s="114">
        <v>12</v>
      </c>
      <c r="E20" s="114">
        <v>11</v>
      </c>
      <c r="F20" s="114">
        <v>0.78</v>
      </c>
      <c r="G20" s="114">
        <v>1.99</v>
      </c>
      <c r="H20" s="114">
        <v>3.2</v>
      </c>
      <c r="I20" s="114">
        <v>1.81</v>
      </c>
      <c r="J20" s="114">
        <v>0.27</v>
      </c>
      <c r="K20" s="114" t="s">
        <v>0</v>
      </c>
      <c r="L20" s="114">
        <v>0.27</v>
      </c>
      <c r="M20" s="114">
        <v>0.41</v>
      </c>
      <c r="N20" s="114" t="s">
        <v>0</v>
      </c>
      <c r="O20" s="114">
        <v>0.41</v>
      </c>
      <c r="P20" s="114">
        <v>0.31</v>
      </c>
      <c r="Q20" s="114" t="s">
        <v>0</v>
      </c>
      <c r="R20" s="114">
        <v>0.31</v>
      </c>
      <c r="S20" s="114"/>
      <c r="T20" s="103"/>
      <c r="U20" s="103"/>
      <c r="V20" s="103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</row>
    <row r="21" spans="1:32">
      <c r="A21" s="114"/>
      <c r="B21" s="115">
        <v>131</v>
      </c>
      <c r="C21" s="114">
        <v>31</v>
      </c>
      <c r="D21" s="114">
        <v>12</v>
      </c>
      <c r="E21" s="114">
        <v>11</v>
      </c>
      <c r="F21" s="114">
        <v>0.72</v>
      </c>
      <c r="G21" s="114">
        <v>1.78</v>
      </c>
      <c r="H21" s="114">
        <v>1.8</v>
      </c>
      <c r="I21" s="114">
        <v>1.78</v>
      </c>
      <c r="J21" s="114">
        <v>0.26</v>
      </c>
      <c r="K21" s="114" t="s">
        <v>0</v>
      </c>
      <c r="L21" s="114">
        <v>0.26</v>
      </c>
      <c r="M21" s="114">
        <v>0.4</v>
      </c>
      <c r="N21" s="114" t="s">
        <v>0</v>
      </c>
      <c r="O21" s="114">
        <v>0.4</v>
      </c>
      <c r="P21" s="114">
        <v>0.69</v>
      </c>
      <c r="Q21" s="114" t="s">
        <v>0</v>
      </c>
      <c r="R21" s="114">
        <v>0.69</v>
      </c>
      <c r="S21" s="114"/>
      <c r="T21" s="103"/>
      <c r="U21" s="103"/>
      <c r="V21" s="103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</row>
    <row r="22" spans="1:32">
      <c r="A22" s="114" t="s">
        <v>78</v>
      </c>
      <c r="B22" s="115">
        <v>131</v>
      </c>
      <c r="C22" s="116">
        <v>10</v>
      </c>
      <c r="D22" s="116">
        <v>3</v>
      </c>
      <c r="E22" s="116">
        <v>12</v>
      </c>
      <c r="F22" s="116">
        <v>1.02</v>
      </c>
      <c r="G22" s="116">
        <v>2.3199999999999998</v>
      </c>
      <c r="H22" s="116">
        <v>2.4</v>
      </c>
      <c r="I22" s="116">
        <v>2.2999999999999998</v>
      </c>
      <c r="J22" s="116">
        <v>0.85</v>
      </c>
      <c r="K22" s="116">
        <v>0.53</v>
      </c>
      <c r="L22" s="116">
        <v>1.6</v>
      </c>
      <c r="M22" s="116">
        <v>0.41</v>
      </c>
      <c r="N22" s="116">
        <v>0.41</v>
      </c>
      <c r="O22" s="116">
        <v>0.4</v>
      </c>
      <c r="P22" s="116">
        <v>0.5</v>
      </c>
      <c r="Q22" s="116">
        <v>0.5</v>
      </c>
      <c r="R22" s="116" t="s">
        <v>0</v>
      </c>
      <c r="S22" s="117" t="s">
        <v>39</v>
      </c>
      <c r="T22" s="103">
        <f>AVERAGE(I22:I31,L22:L31,O22:O31,R22:R31)</f>
        <v>1.45</v>
      </c>
      <c r="U22" s="103">
        <f>AVERAGE(J22:J31,M22:M31,P22:P31,S22:S31)</f>
        <v>0.79333333333333322</v>
      </c>
      <c r="V22" s="102" t="s">
        <v>23</v>
      </c>
      <c r="W22" s="114"/>
      <c r="X22" s="115">
        <f>(T22-U22)</f>
        <v>0.65666666666666673</v>
      </c>
      <c r="Y22" s="114"/>
      <c r="Z22" s="114"/>
      <c r="AA22" s="114"/>
      <c r="AB22" s="114"/>
      <c r="AC22" s="114"/>
      <c r="AD22" s="114"/>
      <c r="AE22" s="114"/>
      <c r="AF22" s="114"/>
    </row>
    <row r="23" spans="1:32">
      <c r="A23" s="114"/>
      <c r="B23" s="115">
        <v>131</v>
      </c>
      <c r="C23" s="116">
        <v>11</v>
      </c>
      <c r="D23" s="116">
        <v>3</v>
      </c>
      <c r="E23" s="116">
        <v>12</v>
      </c>
      <c r="F23" s="116">
        <v>1.1599999999999999</v>
      </c>
      <c r="G23" s="116">
        <v>2.33</v>
      </c>
      <c r="H23" s="116">
        <v>2</v>
      </c>
      <c r="I23" s="116">
        <v>2.37</v>
      </c>
      <c r="J23" s="116">
        <v>0.54</v>
      </c>
      <c r="K23" s="116">
        <v>0.48</v>
      </c>
      <c r="L23" s="116">
        <v>1.1000000000000001</v>
      </c>
      <c r="M23" s="116">
        <v>1.1100000000000001</v>
      </c>
      <c r="N23" s="116">
        <v>0.93</v>
      </c>
      <c r="O23" s="116">
        <v>1.75</v>
      </c>
      <c r="P23" s="116">
        <v>0.53</v>
      </c>
      <c r="Q23" s="116">
        <v>0.44</v>
      </c>
      <c r="R23" s="116">
        <v>1.3</v>
      </c>
      <c r="S23" s="114"/>
      <c r="T23" s="103"/>
      <c r="U23" s="103"/>
      <c r="V23" s="103" t="s">
        <v>26</v>
      </c>
      <c r="W23" s="114">
        <f>AVERAGE(H22:I31)</f>
        <v>2.3387500000000001</v>
      </c>
      <c r="X23" s="114"/>
      <c r="Y23" s="114"/>
      <c r="Z23" s="114"/>
      <c r="AA23" s="114"/>
      <c r="AB23" s="114"/>
      <c r="AC23" s="114"/>
      <c r="AD23" s="114"/>
      <c r="AE23" s="114"/>
      <c r="AF23" s="114"/>
    </row>
    <row r="24" spans="1:32">
      <c r="A24" s="114"/>
      <c r="B24" s="115">
        <v>131</v>
      </c>
      <c r="C24" s="116">
        <v>12</v>
      </c>
      <c r="D24" s="116">
        <v>3</v>
      </c>
      <c r="E24" s="116">
        <v>12</v>
      </c>
      <c r="F24" s="116">
        <v>1.1399999999999999</v>
      </c>
      <c r="G24" s="116">
        <v>2.34</v>
      </c>
      <c r="H24" s="116" t="s">
        <v>0</v>
      </c>
      <c r="I24" s="116">
        <v>2.34</v>
      </c>
      <c r="J24" s="116">
        <v>1.1200000000000001</v>
      </c>
      <c r="K24" s="116">
        <v>0.43</v>
      </c>
      <c r="L24" s="116">
        <v>1.47</v>
      </c>
      <c r="M24" s="116">
        <v>0.6</v>
      </c>
      <c r="N24" s="116">
        <v>0.54</v>
      </c>
      <c r="O24" s="116">
        <v>1.1000000000000001</v>
      </c>
      <c r="P24" s="116">
        <v>0.69</v>
      </c>
      <c r="Q24" s="116">
        <v>0.61</v>
      </c>
      <c r="R24" s="116">
        <v>1.4</v>
      </c>
      <c r="S24" s="114"/>
      <c r="T24" s="103"/>
      <c r="U24" s="103" t="s">
        <v>19</v>
      </c>
      <c r="V24" s="103" t="s">
        <v>27</v>
      </c>
      <c r="W24" s="114">
        <f>AVERAGE(K22:L31)</f>
        <v>1.0473684210526315</v>
      </c>
      <c r="X24" s="114"/>
      <c r="Y24" s="114"/>
      <c r="Z24" s="114"/>
      <c r="AA24" s="114"/>
      <c r="AB24" s="114"/>
      <c r="AC24" s="114"/>
      <c r="AD24" s="114"/>
      <c r="AE24" s="114"/>
      <c r="AF24" s="114"/>
    </row>
    <row r="25" spans="1:32">
      <c r="A25" s="114"/>
      <c r="B25" s="115">
        <v>131</v>
      </c>
      <c r="C25" s="116">
        <v>13</v>
      </c>
      <c r="D25" s="116">
        <v>3</v>
      </c>
      <c r="E25" s="116">
        <v>12</v>
      </c>
      <c r="F25" s="116">
        <v>1.27</v>
      </c>
      <c r="G25" s="116">
        <v>2.41</v>
      </c>
      <c r="H25" s="116" t="s">
        <v>0</v>
      </c>
      <c r="I25" s="116">
        <v>2.41</v>
      </c>
      <c r="J25" s="116">
        <v>1.1499999999999999</v>
      </c>
      <c r="K25" s="116">
        <v>0.95</v>
      </c>
      <c r="L25" s="116">
        <v>1.22</v>
      </c>
      <c r="M25" s="116">
        <v>1.02</v>
      </c>
      <c r="N25" s="116">
        <v>0.55000000000000004</v>
      </c>
      <c r="O25" s="116">
        <v>1.5</v>
      </c>
      <c r="P25" s="116">
        <v>0.57999999999999996</v>
      </c>
      <c r="Q25" s="116">
        <v>0.5</v>
      </c>
      <c r="R25" s="116">
        <v>1.2</v>
      </c>
      <c r="S25" s="114"/>
      <c r="T25" s="103"/>
      <c r="U25" s="103"/>
      <c r="V25" s="123" t="s">
        <v>28</v>
      </c>
      <c r="W25" s="120">
        <f>AVERAGE(N22:O31)</f>
        <v>0.7649999999999999</v>
      </c>
      <c r="X25" s="114"/>
      <c r="Y25" s="114"/>
      <c r="Z25" s="114"/>
      <c r="AA25" s="114"/>
      <c r="AB25" s="114"/>
      <c r="AC25" s="114"/>
      <c r="AD25" s="114"/>
      <c r="AE25" s="114"/>
      <c r="AF25" s="114"/>
    </row>
    <row r="26" spans="1:32">
      <c r="A26" s="114"/>
      <c r="B26" s="115">
        <v>131</v>
      </c>
      <c r="C26" s="116">
        <v>14</v>
      </c>
      <c r="D26" s="116">
        <v>3</v>
      </c>
      <c r="E26" s="116">
        <v>12</v>
      </c>
      <c r="F26" s="116">
        <v>1.1200000000000001</v>
      </c>
      <c r="G26" s="116">
        <v>2.29</v>
      </c>
      <c r="H26" s="116">
        <v>2.2000000000000002</v>
      </c>
      <c r="I26" s="116">
        <v>2.2999999999999998</v>
      </c>
      <c r="J26" s="116">
        <v>0.87</v>
      </c>
      <c r="K26" s="116">
        <v>0.33</v>
      </c>
      <c r="L26" s="116">
        <v>1.1299999999999999</v>
      </c>
      <c r="M26" s="116">
        <v>0.64</v>
      </c>
      <c r="N26" s="116">
        <v>0.5</v>
      </c>
      <c r="O26" s="116">
        <v>0.76</v>
      </c>
      <c r="P26" s="116">
        <v>0.61</v>
      </c>
      <c r="Q26" s="116">
        <v>0.59</v>
      </c>
      <c r="R26" s="116">
        <v>0.8</v>
      </c>
      <c r="S26" s="114"/>
      <c r="T26" s="103"/>
      <c r="U26" s="103"/>
      <c r="V26" s="109" t="s">
        <v>29</v>
      </c>
      <c r="W26" s="114">
        <f>AVERAGE(Q22:R31)</f>
        <v>0.76684210526315777</v>
      </c>
      <c r="X26" s="114"/>
      <c r="Y26" s="114"/>
      <c r="Z26" s="114"/>
      <c r="AA26" s="114"/>
      <c r="AB26" s="114"/>
      <c r="AC26" s="114"/>
      <c r="AD26" s="114"/>
      <c r="AE26" s="114"/>
      <c r="AF26" s="114"/>
    </row>
    <row r="27" spans="1:32">
      <c r="A27" s="114"/>
      <c r="B27" s="115">
        <v>131</v>
      </c>
      <c r="C27" s="116">
        <v>15</v>
      </c>
      <c r="D27" s="116">
        <v>3</v>
      </c>
      <c r="E27" s="116">
        <v>12</v>
      </c>
      <c r="F27" s="116">
        <v>1.1100000000000001</v>
      </c>
      <c r="G27" s="116">
        <v>2.5</v>
      </c>
      <c r="H27" s="116">
        <v>2.38</v>
      </c>
      <c r="I27" s="116">
        <v>2.65</v>
      </c>
      <c r="J27" s="116">
        <v>0.66</v>
      </c>
      <c r="K27" s="116">
        <v>0.17</v>
      </c>
      <c r="L27" s="116">
        <v>1.04</v>
      </c>
      <c r="M27" s="116">
        <v>0.66</v>
      </c>
      <c r="N27" s="116">
        <v>0.48</v>
      </c>
      <c r="O27" s="116">
        <v>0.84</v>
      </c>
      <c r="P27" s="116">
        <v>0.68</v>
      </c>
      <c r="Q27" s="116">
        <v>0.56999999999999995</v>
      </c>
      <c r="R27" s="116">
        <v>1.5</v>
      </c>
      <c r="S27" s="114"/>
      <c r="T27" s="103"/>
      <c r="U27" s="103"/>
      <c r="V27" s="103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</row>
    <row r="28" spans="1:32">
      <c r="A28" s="114"/>
      <c r="B28" s="115">
        <v>131</v>
      </c>
      <c r="C28" s="116">
        <v>16</v>
      </c>
      <c r="D28" s="116">
        <v>3</v>
      </c>
      <c r="E28" s="116">
        <v>12</v>
      </c>
      <c r="F28" s="116">
        <v>1.28</v>
      </c>
      <c r="G28" s="116">
        <v>2.2400000000000002</v>
      </c>
      <c r="H28" s="116">
        <v>2.1</v>
      </c>
      <c r="I28" s="116">
        <v>2.2599999999999998</v>
      </c>
      <c r="J28" s="116">
        <v>1.55</v>
      </c>
      <c r="K28" s="116">
        <v>1.45</v>
      </c>
      <c r="L28" s="116">
        <v>1.58</v>
      </c>
      <c r="M28" s="116">
        <v>0.64</v>
      </c>
      <c r="N28" s="116">
        <v>0.61</v>
      </c>
      <c r="O28" s="116">
        <v>0.8</v>
      </c>
      <c r="P28" s="116">
        <v>0.56000000000000005</v>
      </c>
      <c r="Q28" s="116">
        <v>0.53</v>
      </c>
      <c r="R28" s="116">
        <v>0.6</v>
      </c>
      <c r="S28" s="114"/>
      <c r="T28" s="103"/>
      <c r="U28" s="103"/>
      <c r="V28" s="103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</row>
    <row r="29" spans="1:32">
      <c r="A29" s="114"/>
      <c r="B29" s="115">
        <v>131</v>
      </c>
      <c r="C29" s="116">
        <v>17</v>
      </c>
      <c r="D29" s="116">
        <v>3</v>
      </c>
      <c r="E29" s="116">
        <v>12</v>
      </c>
      <c r="F29" s="116">
        <v>1.3</v>
      </c>
      <c r="G29" s="116">
        <v>2.59</v>
      </c>
      <c r="H29" s="116">
        <v>2.2999999999999998</v>
      </c>
      <c r="I29" s="116">
        <v>2.63</v>
      </c>
      <c r="J29" s="116">
        <v>1.34</v>
      </c>
      <c r="K29" s="116">
        <v>0.75</v>
      </c>
      <c r="L29" s="116">
        <v>1.93</v>
      </c>
      <c r="M29" s="116">
        <v>0.8</v>
      </c>
      <c r="N29" s="116">
        <v>0.5</v>
      </c>
      <c r="O29" s="116">
        <v>0.95</v>
      </c>
      <c r="P29" s="116">
        <v>0.53</v>
      </c>
      <c r="Q29" s="116">
        <v>0.41</v>
      </c>
      <c r="R29" s="116">
        <v>1.3</v>
      </c>
      <c r="S29" s="114"/>
      <c r="T29" s="103"/>
      <c r="U29" s="103"/>
      <c r="V29" s="103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</row>
    <row r="30" spans="1:32">
      <c r="A30" s="114"/>
      <c r="B30" s="115">
        <v>131</v>
      </c>
      <c r="C30" s="116">
        <v>18</v>
      </c>
      <c r="D30" s="116">
        <v>3</v>
      </c>
      <c r="E30" s="116">
        <v>12</v>
      </c>
      <c r="F30" s="116">
        <v>1.3</v>
      </c>
      <c r="G30" s="116">
        <v>2.42</v>
      </c>
      <c r="H30" s="116" t="s">
        <v>0</v>
      </c>
      <c r="I30" s="116">
        <v>2.42</v>
      </c>
      <c r="J30" s="116">
        <v>1.23</v>
      </c>
      <c r="K30" s="116">
        <v>1.2</v>
      </c>
      <c r="L30" s="116">
        <v>1.25</v>
      </c>
      <c r="M30" s="116">
        <v>0.74</v>
      </c>
      <c r="N30" s="116">
        <v>0.5</v>
      </c>
      <c r="O30" s="116">
        <v>0.78</v>
      </c>
      <c r="P30" s="116">
        <v>0.71</v>
      </c>
      <c r="Q30" s="116">
        <v>0.5</v>
      </c>
      <c r="R30" s="116">
        <v>0.78</v>
      </c>
      <c r="S30" s="114"/>
      <c r="T30" s="103"/>
      <c r="U30" s="103"/>
      <c r="V30" s="103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</row>
    <row r="31" spans="1:32">
      <c r="A31" s="114"/>
      <c r="B31" s="115">
        <v>131</v>
      </c>
      <c r="C31" s="116">
        <v>19</v>
      </c>
      <c r="D31" s="116">
        <v>3</v>
      </c>
      <c r="E31" s="116">
        <v>12</v>
      </c>
      <c r="F31" s="116">
        <v>1.27</v>
      </c>
      <c r="G31" s="116">
        <v>2.36</v>
      </c>
      <c r="H31" s="116" t="s">
        <v>0</v>
      </c>
      <c r="I31" s="116">
        <v>2.36</v>
      </c>
      <c r="J31" s="116">
        <v>1.29</v>
      </c>
      <c r="K31" s="116" t="s">
        <v>0</v>
      </c>
      <c r="L31" s="116">
        <v>1.29</v>
      </c>
      <c r="M31" s="116">
        <v>0.7</v>
      </c>
      <c r="N31" s="116">
        <v>0.7</v>
      </c>
      <c r="O31" s="116">
        <v>0.7</v>
      </c>
      <c r="P31" s="116">
        <v>0.49</v>
      </c>
      <c r="Q31" s="116">
        <v>0.6</v>
      </c>
      <c r="R31" s="116">
        <v>0.44</v>
      </c>
      <c r="S31" s="114"/>
      <c r="T31" s="109"/>
      <c r="U31" s="109"/>
      <c r="V31" s="109"/>
      <c r="W31" s="137"/>
      <c r="X31" s="114"/>
      <c r="Y31" s="114"/>
      <c r="Z31" s="114"/>
      <c r="AA31" s="114"/>
      <c r="AB31" s="114"/>
      <c r="AC31" s="114"/>
      <c r="AD31" s="114"/>
      <c r="AE31" s="114"/>
      <c r="AF31" s="114"/>
    </row>
    <row r="32" spans="1:32">
      <c r="A32" s="114" t="s">
        <v>79</v>
      </c>
      <c r="B32" s="115">
        <v>131</v>
      </c>
      <c r="C32" s="114">
        <v>30</v>
      </c>
      <c r="D32" s="114">
        <v>3</v>
      </c>
      <c r="E32" s="114">
        <v>12</v>
      </c>
      <c r="F32" s="114">
        <v>1.1299999999999999</v>
      </c>
      <c r="G32" s="114">
        <v>2.39</v>
      </c>
      <c r="H32" s="114" t="s">
        <v>0</v>
      </c>
      <c r="I32" s="114">
        <v>2.39</v>
      </c>
      <c r="J32" s="114">
        <v>1.46</v>
      </c>
      <c r="K32" s="114">
        <v>0.2</v>
      </c>
      <c r="L32" s="114">
        <v>1.88</v>
      </c>
      <c r="M32" s="114">
        <v>0.34</v>
      </c>
      <c r="N32" s="114" t="s">
        <v>0</v>
      </c>
      <c r="O32" s="114">
        <v>0.34</v>
      </c>
      <c r="P32" s="114">
        <v>0.39</v>
      </c>
      <c r="Q32" s="114" t="s">
        <v>0</v>
      </c>
      <c r="R32" s="114">
        <v>0.39</v>
      </c>
      <c r="S32" s="117" t="s">
        <v>40</v>
      </c>
      <c r="T32" s="103">
        <f>AVERAGE(I32:I41,L32:L41,O32:O41,R1:R32)</f>
        <v>1.0584745762711865</v>
      </c>
      <c r="U32" s="103">
        <f>AVERAGE(H32:H41,K32:K41,N32:N41,Q32:Q41)</f>
        <v>1.0822222222222222</v>
      </c>
      <c r="V32" s="101" t="s">
        <v>24</v>
      </c>
      <c r="W32" s="114"/>
      <c r="X32" s="115">
        <f>(T32-U32)</f>
        <v>-2.3747645951035734E-2</v>
      </c>
      <c r="Y32" s="114"/>
      <c r="Z32" s="114"/>
      <c r="AA32" s="114"/>
      <c r="AB32" s="114"/>
      <c r="AC32" s="114"/>
      <c r="AD32" s="114"/>
      <c r="AE32" s="114"/>
      <c r="AF32" s="114"/>
    </row>
    <row r="33" spans="1:32">
      <c r="A33" s="114"/>
      <c r="B33" s="115">
        <v>131</v>
      </c>
      <c r="C33" s="114">
        <v>31</v>
      </c>
      <c r="D33" s="114">
        <v>3</v>
      </c>
      <c r="E33" s="114">
        <v>12</v>
      </c>
      <c r="F33" s="114">
        <v>1.1599999999999999</v>
      </c>
      <c r="G33" s="114">
        <v>2.5</v>
      </c>
      <c r="H33" s="114">
        <v>2.7</v>
      </c>
      <c r="I33" s="114">
        <v>2.4700000000000002</v>
      </c>
      <c r="J33" s="114">
        <v>1.29</v>
      </c>
      <c r="K33" s="114">
        <v>0.2</v>
      </c>
      <c r="L33" s="114">
        <v>1.47</v>
      </c>
      <c r="M33" s="114">
        <v>0.46</v>
      </c>
      <c r="N33" s="114" t="s">
        <v>0</v>
      </c>
      <c r="O33" s="114">
        <v>0.46</v>
      </c>
      <c r="P33" s="114">
        <v>0.41</v>
      </c>
      <c r="Q33" s="114" t="s">
        <v>0</v>
      </c>
      <c r="R33" s="114">
        <v>0.41</v>
      </c>
      <c r="S33" s="114"/>
      <c r="T33" s="103"/>
      <c r="U33" s="103"/>
      <c r="V33" s="103" t="s">
        <v>26</v>
      </c>
      <c r="W33" s="114">
        <f>AVERAGE(H32:I41)</f>
        <v>2.3328571428571432</v>
      </c>
      <c r="X33" s="114"/>
      <c r="Y33" s="114"/>
      <c r="Z33" s="114"/>
      <c r="AA33" s="114"/>
      <c r="AB33" s="114"/>
      <c r="AC33" s="114"/>
      <c r="AD33" s="114"/>
      <c r="AE33" s="114"/>
      <c r="AF33" s="114"/>
    </row>
    <row r="34" spans="1:32">
      <c r="A34" s="114"/>
      <c r="B34" s="115">
        <v>131</v>
      </c>
      <c r="C34" s="114">
        <v>1</v>
      </c>
      <c r="D34" s="114">
        <v>4</v>
      </c>
      <c r="E34" s="114">
        <v>12</v>
      </c>
      <c r="F34" s="114">
        <v>1.18</v>
      </c>
      <c r="G34" s="114">
        <v>2.29</v>
      </c>
      <c r="H34" s="114" t="s">
        <v>0</v>
      </c>
      <c r="I34" s="114">
        <v>2.29</v>
      </c>
      <c r="J34" s="114">
        <v>1.44</v>
      </c>
      <c r="K34" s="114">
        <v>0.4</v>
      </c>
      <c r="L34" s="114">
        <v>1.78</v>
      </c>
      <c r="M34" s="114">
        <v>0.63</v>
      </c>
      <c r="N34" s="114" t="s">
        <v>0</v>
      </c>
      <c r="O34" s="114">
        <v>0.63</v>
      </c>
      <c r="P34" s="114">
        <v>0.44</v>
      </c>
      <c r="Q34" s="114" t="s">
        <v>0</v>
      </c>
      <c r="R34" s="114">
        <v>0.44</v>
      </c>
      <c r="S34" s="114"/>
      <c r="T34" s="103"/>
      <c r="U34" s="103" t="s">
        <v>19</v>
      </c>
      <c r="V34" s="103" t="s">
        <v>27</v>
      </c>
      <c r="W34" s="114">
        <f>AVERAGE(K32:L407)</f>
        <v>1.3974742268041231</v>
      </c>
      <c r="X34" s="114"/>
      <c r="Y34" s="114"/>
      <c r="Z34" s="114"/>
      <c r="AA34" s="114"/>
      <c r="AB34" s="114"/>
      <c r="AC34" s="114"/>
      <c r="AD34" s="114"/>
      <c r="AE34" s="114"/>
      <c r="AF34" s="114"/>
    </row>
    <row r="35" spans="1:32">
      <c r="A35" s="114"/>
      <c r="B35" s="115">
        <v>131</v>
      </c>
      <c r="C35" s="114">
        <v>2</v>
      </c>
      <c r="D35" s="114">
        <v>4</v>
      </c>
      <c r="E35" s="114">
        <v>12</v>
      </c>
      <c r="F35" s="114">
        <v>1.2</v>
      </c>
      <c r="G35" s="114">
        <v>2.4</v>
      </c>
      <c r="H35" s="114" t="s">
        <v>0</v>
      </c>
      <c r="I35" s="114">
        <v>2.4</v>
      </c>
      <c r="J35" s="114">
        <v>1.36</v>
      </c>
      <c r="K35" s="114">
        <v>0.2</v>
      </c>
      <c r="L35" s="114">
        <v>1.55</v>
      </c>
      <c r="M35" s="114">
        <v>0.61</v>
      </c>
      <c r="N35" s="114" t="s">
        <v>0</v>
      </c>
      <c r="O35" s="114">
        <v>0.61</v>
      </c>
      <c r="P35" s="114">
        <v>0.43</v>
      </c>
      <c r="Q35" s="114" t="s">
        <v>0</v>
      </c>
      <c r="R35" s="114">
        <v>0.43</v>
      </c>
      <c r="S35" s="114"/>
      <c r="T35" s="103"/>
      <c r="U35" s="103"/>
      <c r="V35" s="123" t="s">
        <v>28</v>
      </c>
      <c r="W35" s="120">
        <f>AVERAGE(N32:O41)</f>
        <v>0.47000000000000003</v>
      </c>
      <c r="X35" s="114"/>
      <c r="Y35" s="114"/>
      <c r="Z35" s="114"/>
      <c r="AA35" s="114"/>
      <c r="AB35" s="114"/>
      <c r="AC35" s="114"/>
      <c r="AD35" s="114"/>
      <c r="AE35" s="114"/>
      <c r="AF35" s="114"/>
    </row>
    <row r="36" spans="1:32">
      <c r="A36" s="114"/>
      <c r="B36" s="115">
        <v>131</v>
      </c>
      <c r="C36" s="114">
        <v>3</v>
      </c>
      <c r="D36" s="114">
        <v>4</v>
      </c>
      <c r="E36" s="114">
        <v>12</v>
      </c>
      <c r="F36" s="114">
        <v>1.1599999999999999</v>
      </c>
      <c r="G36" s="114">
        <v>2.2999999999999998</v>
      </c>
      <c r="H36" s="114">
        <v>2.1</v>
      </c>
      <c r="I36" s="114">
        <v>2.33</v>
      </c>
      <c r="J36" s="114">
        <v>1.44</v>
      </c>
      <c r="K36" s="114">
        <v>0.4</v>
      </c>
      <c r="L36" s="114">
        <v>1.78</v>
      </c>
      <c r="M36" s="114">
        <v>0.43</v>
      </c>
      <c r="N36" s="114">
        <v>0.6</v>
      </c>
      <c r="O36" s="114">
        <v>0.4</v>
      </c>
      <c r="P36" s="114">
        <v>0.44</v>
      </c>
      <c r="Q36" s="114" t="s">
        <v>0</v>
      </c>
      <c r="R36" s="114">
        <v>0.44</v>
      </c>
      <c r="S36" s="114"/>
      <c r="T36" s="103"/>
      <c r="U36" s="103"/>
      <c r="V36" s="109" t="s">
        <v>29</v>
      </c>
      <c r="W36" s="114">
        <f>AVERAGE(Q32:R41)</f>
        <v>0.52416666666666656</v>
      </c>
      <c r="X36" s="114"/>
      <c r="Y36" s="114"/>
      <c r="Z36" s="114"/>
      <c r="AA36" s="114"/>
      <c r="AB36" s="114"/>
      <c r="AC36" s="114"/>
      <c r="AD36" s="114"/>
      <c r="AE36" s="114"/>
      <c r="AF36" s="114"/>
    </row>
    <row r="37" spans="1:32">
      <c r="A37" s="114"/>
      <c r="B37" s="115">
        <v>131</v>
      </c>
      <c r="C37" s="114">
        <v>4</v>
      </c>
      <c r="D37" s="114">
        <v>4</v>
      </c>
      <c r="E37" s="114">
        <v>12</v>
      </c>
      <c r="F37" s="114">
        <v>1.1499999999999999</v>
      </c>
      <c r="G37" s="114">
        <v>2.16</v>
      </c>
      <c r="H37" s="114">
        <v>2.1</v>
      </c>
      <c r="I37" s="114">
        <v>2.17</v>
      </c>
      <c r="J37" s="114">
        <v>1.54</v>
      </c>
      <c r="K37" s="114">
        <v>1.5</v>
      </c>
      <c r="L37" s="114">
        <v>1.54</v>
      </c>
      <c r="M37" s="114">
        <v>0.45</v>
      </c>
      <c r="N37" s="114" t="s">
        <v>0</v>
      </c>
      <c r="O37" s="114">
        <v>0.45</v>
      </c>
      <c r="P37" s="114">
        <v>0.49</v>
      </c>
      <c r="Q37" s="114" t="s">
        <v>0</v>
      </c>
      <c r="R37" s="114">
        <v>0.49</v>
      </c>
      <c r="S37" s="114"/>
      <c r="T37" s="103"/>
      <c r="U37" s="103"/>
      <c r="V37" s="103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</row>
    <row r="38" spans="1:32">
      <c r="A38" s="114"/>
      <c r="B38" s="115">
        <v>131</v>
      </c>
      <c r="C38" s="114">
        <v>5</v>
      </c>
      <c r="D38" s="114">
        <v>4</v>
      </c>
      <c r="E38" s="114">
        <v>12</v>
      </c>
      <c r="F38" s="114">
        <v>1.1200000000000001</v>
      </c>
      <c r="G38" s="114">
        <v>2.2599999999999998</v>
      </c>
      <c r="H38" s="114" t="s">
        <v>0</v>
      </c>
      <c r="I38" s="114">
        <v>2.2599999999999998</v>
      </c>
      <c r="J38" s="114">
        <v>1.29</v>
      </c>
      <c r="K38" s="114">
        <v>0.8</v>
      </c>
      <c r="L38" s="114">
        <v>1.36</v>
      </c>
      <c r="M38" s="114">
        <v>0.51</v>
      </c>
      <c r="N38" s="114" t="s">
        <v>0</v>
      </c>
      <c r="O38" s="114">
        <v>0.51</v>
      </c>
      <c r="P38" s="114">
        <v>0.56000000000000005</v>
      </c>
      <c r="Q38" s="114">
        <v>1.3</v>
      </c>
      <c r="R38" s="114">
        <v>0.46</v>
      </c>
      <c r="S38" s="114"/>
      <c r="T38" s="103"/>
      <c r="U38" s="103"/>
      <c r="V38" s="103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</row>
    <row r="39" spans="1:32">
      <c r="A39" s="114"/>
      <c r="B39" s="115">
        <v>131</v>
      </c>
      <c r="C39" s="114">
        <v>6</v>
      </c>
      <c r="D39" s="114">
        <v>4</v>
      </c>
      <c r="E39" s="114">
        <v>12</v>
      </c>
      <c r="F39" s="114">
        <v>1.26</v>
      </c>
      <c r="G39" s="114">
        <v>2.21</v>
      </c>
      <c r="H39" s="114" t="s">
        <v>0</v>
      </c>
      <c r="I39" s="114">
        <v>2.21</v>
      </c>
      <c r="J39" s="114">
        <v>1.7</v>
      </c>
      <c r="K39" s="114">
        <v>2.2999999999999998</v>
      </c>
      <c r="L39" s="114">
        <v>1.61</v>
      </c>
      <c r="M39" s="114">
        <v>0.43</v>
      </c>
      <c r="N39" s="114">
        <v>0.4</v>
      </c>
      <c r="O39" s="114">
        <v>0.44</v>
      </c>
      <c r="P39" s="114">
        <v>0.39</v>
      </c>
      <c r="Q39" s="114">
        <v>0.8</v>
      </c>
      <c r="R39" s="114">
        <v>0.32</v>
      </c>
      <c r="S39" s="114"/>
      <c r="T39" s="103"/>
      <c r="U39" s="103"/>
      <c r="V39" s="103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</row>
    <row r="40" spans="1:32">
      <c r="A40" s="114"/>
      <c r="B40" s="115">
        <v>131</v>
      </c>
      <c r="C40" s="114">
        <v>7</v>
      </c>
      <c r="D40" s="114">
        <v>4</v>
      </c>
      <c r="E40" s="114">
        <v>12</v>
      </c>
      <c r="F40" s="114">
        <v>1.1200000000000001</v>
      </c>
      <c r="G40" s="114">
        <v>2.29</v>
      </c>
      <c r="H40" s="114">
        <v>2.6</v>
      </c>
      <c r="I40" s="114">
        <v>2.2400000000000002</v>
      </c>
      <c r="J40" s="114">
        <v>1.1599999999999999</v>
      </c>
      <c r="K40" s="114">
        <v>0.43</v>
      </c>
      <c r="L40" s="114">
        <v>1.6</v>
      </c>
      <c r="M40" s="114">
        <v>0.39</v>
      </c>
      <c r="N40" s="114" t="s">
        <v>0</v>
      </c>
      <c r="O40" s="114">
        <v>0.39</v>
      </c>
      <c r="P40" s="114">
        <v>0.47</v>
      </c>
      <c r="Q40" s="114" t="s">
        <v>0</v>
      </c>
      <c r="R40" s="114">
        <v>0.47</v>
      </c>
      <c r="S40" s="114"/>
      <c r="T40" s="103"/>
      <c r="U40" s="103"/>
      <c r="V40" s="103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</row>
    <row r="41" spans="1:32" ht="15.75" thickBot="1">
      <c r="A41" s="114"/>
      <c r="B41" s="115">
        <v>131</v>
      </c>
      <c r="C41" s="114">
        <v>8</v>
      </c>
      <c r="D41" s="114">
        <v>4</v>
      </c>
      <c r="E41" s="114">
        <v>12</v>
      </c>
      <c r="F41" s="114">
        <v>1.1200000000000001</v>
      </c>
      <c r="G41" s="114">
        <v>2.4</v>
      </c>
      <c r="H41" s="114" t="s">
        <v>0</v>
      </c>
      <c r="I41" s="114">
        <v>2.4</v>
      </c>
      <c r="J41" s="114">
        <v>1.1499999999999999</v>
      </c>
      <c r="K41" s="114">
        <v>0.45</v>
      </c>
      <c r="L41" s="114">
        <v>1.38</v>
      </c>
      <c r="M41" s="114">
        <v>0.41</v>
      </c>
      <c r="N41" s="114" t="s">
        <v>0</v>
      </c>
      <c r="O41" s="114">
        <v>0.41</v>
      </c>
      <c r="P41" s="114">
        <v>0.34</v>
      </c>
      <c r="Q41" s="114" t="s">
        <v>0</v>
      </c>
      <c r="R41" s="114">
        <v>0.34</v>
      </c>
      <c r="S41" s="114"/>
      <c r="T41" s="103"/>
      <c r="U41" s="103"/>
      <c r="V41" s="103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</row>
    <row r="42" spans="1:32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9" t="s">
        <v>24</v>
      </c>
      <c r="U42" s="139" t="s">
        <v>42</v>
      </c>
      <c r="V42" s="140" t="s">
        <v>43</v>
      </c>
      <c r="W42" s="140" t="s">
        <v>41</v>
      </c>
      <c r="X42" s="141" t="s">
        <v>45</v>
      </c>
      <c r="Y42" s="110"/>
      <c r="Z42" s="104" t="s">
        <v>31</v>
      </c>
      <c r="AA42" s="105"/>
      <c r="AB42" s="106" t="s">
        <v>34</v>
      </c>
      <c r="AC42" s="110"/>
      <c r="AD42" s="110"/>
      <c r="AE42" s="110"/>
      <c r="AF42" s="114"/>
    </row>
    <row r="43" spans="1:32">
      <c r="A43" s="114"/>
      <c r="B43" s="142">
        <v>132</v>
      </c>
      <c r="C43" s="143">
        <v>17</v>
      </c>
      <c r="D43" s="143">
        <v>11</v>
      </c>
      <c r="E43" s="143">
        <v>11</v>
      </c>
      <c r="F43" s="143">
        <v>1.82</v>
      </c>
      <c r="G43" s="143">
        <v>3.57</v>
      </c>
      <c r="H43" s="143" t="s">
        <v>0</v>
      </c>
      <c r="I43" s="143">
        <v>3.57</v>
      </c>
      <c r="J43" s="143">
        <v>1.71</v>
      </c>
      <c r="K43" s="143">
        <v>2.5499999999999998</v>
      </c>
      <c r="L43" s="143">
        <v>1.38</v>
      </c>
      <c r="M43" s="143">
        <v>1.18</v>
      </c>
      <c r="N43" s="143">
        <v>1.1000000000000001</v>
      </c>
      <c r="O43" s="143">
        <v>1.3</v>
      </c>
      <c r="P43" s="143">
        <v>0.91</v>
      </c>
      <c r="Q43" s="143">
        <v>1.2</v>
      </c>
      <c r="R43" s="143">
        <v>0.8</v>
      </c>
      <c r="S43" s="114"/>
      <c r="T43" s="103">
        <f>AVERAGE(I43:I52,L43:L52,O43:O52,R43:R52)</f>
        <v>1.355</v>
      </c>
      <c r="U43" s="103">
        <f>AVERAGE(H43:H52,K43:K52,N43:N52,Q43:Q52)</f>
        <v>1.3408695652173912</v>
      </c>
      <c r="V43" s="102" t="s">
        <v>23</v>
      </c>
      <c r="W43" s="114"/>
      <c r="X43" s="115">
        <f>(T43-U43)</f>
        <v>1.4130434782608781E-2</v>
      </c>
      <c r="Y43" s="108"/>
      <c r="Z43" s="111" t="s">
        <v>24</v>
      </c>
      <c r="AA43" s="103" t="s">
        <v>33</v>
      </c>
      <c r="AB43" s="112"/>
      <c r="AC43" s="110"/>
      <c r="AD43" s="110"/>
      <c r="AE43" s="110"/>
      <c r="AF43" s="114"/>
    </row>
    <row r="44" spans="1:32">
      <c r="A44" s="114"/>
      <c r="B44" s="142">
        <v>132</v>
      </c>
      <c r="C44" s="143">
        <v>18</v>
      </c>
      <c r="D44" s="143">
        <v>11</v>
      </c>
      <c r="E44" s="143">
        <v>11</v>
      </c>
      <c r="F44" s="143">
        <v>1.36</v>
      </c>
      <c r="G44" s="143">
        <v>2.76</v>
      </c>
      <c r="H44" s="143" t="s">
        <v>0</v>
      </c>
      <c r="I44" s="143">
        <v>2.76</v>
      </c>
      <c r="J44" s="143">
        <v>0.8</v>
      </c>
      <c r="K44" s="143" t="s">
        <v>0</v>
      </c>
      <c r="L44" s="143">
        <v>0.8</v>
      </c>
      <c r="M44" s="143">
        <v>1.31</v>
      </c>
      <c r="N44" s="143">
        <v>1.45</v>
      </c>
      <c r="O44" s="143">
        <v>1.18</v>
      </c>
      <c r="P44" s="143">
        <v>0.57999999999999996</v>
      </c>
      <c r="Q44" s="143">
        <v>1</v>
      </c>
      <c r="R44" s="143">
        <v>0.53</v>
      </c>
      <c r="S44" s="117" t="s">
        <v>37</v>
      </c>
      <c r="T44" s="103"/>
      <c r="U44" s="103"/>
      <c r="V44" s="109" t="s">
        <v>26</v>
      </c>
      <c r="W44" s="114">
        <f>AVERAGE(H43:I52)</f>
        <v>3.1984615384615376</v>
      </c>
      <c r="X44" s="114"/>
      <c r="Y44" s="108"/>
      <c r="Z44" s="111"/>
      <c r="AA44" s="103"/>
      <c r="AB44" s="112"/>
      <c r="AC44" s="110"/>
      <c r="AD44" s="110"/>
      <c r="AE44" s="110"/>
      <c r="AF44" s="114"/>
    </row>
    <row r="45" spans="1:32">
      <c r="A45" s="114" t="s">
        <v>76</v>
      </c>
      <c r="B45" s="142">
        <v>132</v>
      </c>
      <c r="C45" s="143">
        <v>19</v>
      </c>
      <c r="D45" s="143">
        <v>11</v>
      </c>
      <c r="E45" s="143">
        <v>11</v>
      </c>
      <c r="F45" s="143">
        <v>1.32</v>
      </c>
      <c r="G45" s="143">
        <v>3.01</v>
      </c>
      <c r="H45" s="143" t="s">
        <v>0</v>
      </c>
      <c r="I45" s="143">
        <v>3.01</v>
      </c>
      <c r="J45" s="143">
        <v>0.57999999999999996</v>
      </c>
      <c r="K45" s="143" t="s">
        <v>0</v>
      </c>
      <c r="L45" s="143">
        <v>0.57999999999999996</v>
      </c>
      <c r="M45" s="143">
        <v>0.85</v>
      </c>
      <c r="N45" s="143">
        <v>1.1299999999999999</v>
      </c>
      <c r="O45" s="143">
        <v>0.56999999999999995</v>
      </c>
      <c r="P45" s="143">
        <v>0.64</v>
      </c>
      <c r="Q45" s="143">
        <v>0.9</v>
      </c>
      <c r="R45" s="143">
        <v>0.55000000000000004</v>
      </c>
      <c r="S45" s="114"/>
      <c r="T45" s="103"/>
      <c r="U45" s="103"/>
      <c r="V45" s="109" t="s">
        <v>27</v>
      </c>
      <c r="W45" s="114">
        <f>AVERAGE(K43:L52)</f>
        <v>1.2238461538461538</v>
      </c>
      <c r="X45" s="114"/>
      <c r="Y45" s="108"/>
      <c r="Z45" s="144">
        <f>AVERAGE(I43:I52,I63:I72)</f>
        <v>3.2329999999999997</v>
      </c>
      <c r="AA45" s="109">
        <f>AVERAGE(H43:H52,H63:H72)</f>
        <v>3.5845454545454545</v>
      </c>
      <c r="AB45" s="112">
        <f>(Z45-AA45)</f>
        <v>-0.35154545454545483</v>
      </c>
      <c r="AC45" s="110"/>
      <c r="AD45" s="110"/>
      <c r="AE45" s="110"/>
      <c r="AF45" s="114"/>
    </row>
    <row r="46" spans="1:32">
      <c r="A46" s="114"/>
      <c r="B46" s="142">
        <v>132</v>
      </c>
      <c r="C46" s="143">
        <v>20</v>
      </c>
      <c r="D46" s="143">
        <v>11</v>
      </c>
      <c r="E46" s="143">
        <v>11</v>
      </c>
      <c r="F46" s="143">
        <v>1.26</v>
      </c>
      <c r="G46" s="143">
        <v>2.93</v>
      </c>
      <c r="H46" s="143" t="s">
        <v>0</v>
      </c>
      <c r="I46" s="143">
        <v>2.93</v>
      </c>
      <c r="J46" s="143">
        <v>0.79</v>
      </c>
      <c r="K46" s="143" t="s">
        <v>0</v>
      </c>
      <c r="L46" s="143">
        <v>0.79</v>
      </c>
      <c r="M46" s="143">
        <v>0.57999999999999996</v>
      </c>
      <c r="N46" s="143">
        <v>0.53</v>
      </c>
      <c r="O46" s="143">
        <v>0.62</v>
      </c>
      <c r="P46" s="143">
        <v>0.73</v>
      </c>
      <c r="Q46" s="143">
        <v>0.75</v>
      </c>
      <c r="R46" s="143">
        <v>0.6</v>
      </c>
      <c r="S46" s="114"/>
      <c r="T46" s="103"/>
      <c r="U46" s="103"/>
      <c r="V46" s="109" t="s">
        <v>28</v>
      </c>
      <c r="W46" s="114">
        <f>AVERAGE(N43:O52)</f>
        <v>0.85684210526315796</v>
      </c>
      <c r="X46" s="114"/>
      <c r="Y46" s="108"/>
      <c r="Z46" s="144">
        <f>AVERAGE(L43:L52,L63:L72)</f>
        <v>1.6931578947368422</v>
      </c>
      <c r="AA46" s="109">
        <f>AVERAGE(K63:K72,K43:K52)</f>
        <v>1.7292307692307693</v>
      </c>
      <c r="AB46" s="112">
        <f>Z46-AA46</f>
        <v>-3.6072874493927154E-2</v>
      </c>
      <c r="AC46" s="110"/>
      <c r="AD46" s="110"/>
      <c r="AE46" s="110"/>
      <c r="AF46" s="114"/>
    </row>
    <row r="47" spans="1:32">
      <c r="A47" s="114"/>
      <c r="B47" s="142">
        <v>132</v>
      </c>
      <c r="C47" s="143">
        <v>21</v>
      </c>
      <c r="D47" s="143">
        <v>11</v>
      </c>
      <c r="E47" s="143">
        <v>11</v>
      </c>
      <c r="F47" s="143">
        <v>1.72</v>
      </c>
      <c r="G47" s="143">
        <v>3.61</v>
      </c>
      <c r="H47" s="143">
        <v>4.5999999999999996</v>
      </c>
      <c r="I47" s="143">
        <v>3.28</v>
      </c>
      <c r="J47" s="143">
        <v>1.69</v>
      </c>
      <c r="K47" s="143">
        <v>1.4</v>
      </c>
      <c r="L47" s="143">
        <v>1.73</v>
      </c>
      <c r="M47" s="143">
        <v>1.01</v>
      </c>
      <c r="N47" s="143">
        <v>1</v>
      </c>
      <c r="O47" s="143">
        <v>1.03</v>
      </c>
      <c r="P47" s="143">
        <v>0.56000000000000005</v>
      </c>
      <c r="Q47" s="143" t="s">
        <v>0</v>
      </c>
      <c r="R47" s="143">
        <v>0.56000000000000005</v>
      </c>
      <c r="S47" s="114"/>
      <c r="T47" s="103"/>
      <c r="U47" s="103"/>
      <c r="V47" s="123" t="s">
        <v>29</v>
      </c>
      <c r="W47" s="120">
        <f>AVERAGE(Q43:R52)</f>
        <v>0.62611111111111117</v>
      </c>
      <c r="X47" s="114"/>
      <c r="Y47" s="108"/>
      <c r="Z47" s="144">
        <f>AVERAGE(O43:O52,O63:O72)</f>
        <v>1.0636842105263158</v>
      </c>
      <c r="AA47" s="109">
        <f>AVERAGE(N63:N72,N43:N52)</f>
        <v>1.5668421052631576</v>
      </c>
      <c r="AB47" s="112">
        <f>Z47-AA47</f>
        <v>-0.5031578947368418</v>
      </c>
      <c r="AC47" s="110"/>
      <c r="AD47" s="110"/>
      <c r="AE47" s="110"/>
      <c r="AF47" s="114"/>
    </row>
    <row r="48" spans="1:32" ht="15.75" thickBot="1">
      <c r="A48" s="114"/>
      <c r="B48" s="142">
        <v>132</v>
      </c>
      <c r="C48" s="143">
        <v>22</v>
      </c>
      <c r="D48" s="143">
        <v>11</v>
      </c>
      <c r="E48" s="143">
        <v>11</v>
      </c>
      <c r="F48" s="143">
        <v>1.55</v>
      </c>
      <c r="G48" s="143">
        <v>3.1</v>
      </c>
      <c r="H48" s="143">
        <v>3.05</v>
      </c>
      <c r="I48" s="143">
        <v>3.12</v>
      </c>
      <c r="J48" s="143">
        <v>1.4</v>
      </c>
      <c r="K48" s="143">
        <v>1.6</v>
      </c>
      <c r="L48" s="143">
        <v>1.37</v>
      </c>
      <c r="M48" s="143">
        <v>1.06</v>
      </c>
      <c r="N48" s="143">
        <v>1.03</v>
      </c>
      <c r="O48" s="143">
        <v>1.08</v>
      </c>
      <c r="P48" s="143">
        <v>0.64</v>
      </c>
      <c r="Q48" s="143">
        <v>0.2</v>
      </c>
      <c r="R48" s="143">
        <v>0.7</v>
      </c>
      <c r="S48" s="114"/>
      <c r="T48" s="103"/>
      <c r="U48" s="103"/>
      <c r="V48" s="109"/>
      <c r="W48" s="114"/>
      <c r="X48" s="114"/>
      <c r="Y48" s="108"/>
      <c r="Z48" s="145">
        <f>AVERAGE(R43:R52,R63:R72)</f>
        <v>1.0494736842105261</v>
      </c>
      <c r="AA48" s="146">
        <f>AVERAGE(Q43:Q52,Q63:Q72)</f>
        <v>0.97222222222222221</v>
      </c>
      <c r="AB48" s="126">
        <f>Z48-AA48</f>
        <v>7.7251461988303904E-2</v>
      </c>
      <c r="AC48" s="110"/>
      <c r="AD48" s="110"/>
      <c r="AE48" s="110"/>
      <c r="AF48" s="114"/>
    </row>
    <row r="49" spans="1:32">
      <c r="A49" s="114"/>
      <c r="B49" s="142">
        <v>132</v>
      </c>
      <c r="C49" s="143">
        <v>23</v>
      </c>
      <c r="D49" s="143">
        <v>11</v>
      </c>
      <c r="E49" s="143">
        <v>11</v>
      </c>
      <c r="F49" s="143">
        <v>1.18</v>
      </c>
      <c r="G49" s="143">
        <v>2.81</v>
      </c>
      <c r="H49" s="143" t="s">
        <v>0</v>
      </c>
      <c r="I49" s="143">
        <v>2.81</v>
      </c>
      <c r="J49" s="143">
        <v>0.63</v>
      </c>
      <c r="K49" s="143" t="s">
        <v>0</v>
      </c>
      <c r="L49" s="143">
        <v>0.63</v>
      </c>
      <c r="M49" s="143">
        <v>0.51</v>
      </c>
      <c r="N49" s="143">
        <v>0.5</v>
      </c>
      <c r="O49" s="143">
        <v>0.53</v>
      </c>
      <c r="P49" s="143">
        <v>0.51</v>
      </c>
      <c r="Q49" s="143">
        <v>0.65</v>
      </c>
      <c r="R49" s="143">
        <v>0.46</v>
      </c>
      <c r="S49" s="114"/>
      <c r="T49" s="103"/>
      <c r="U49" s="103"/>
      <c r="V49" s="109"/>
      <c r="W49" s="114"/>
      <c r="X49" s="114"/>
      <c r="Y49" s="108"/>
      <c r="Z49" s="108"/>
      <c r="AA49" s="108"/>
      <c r="AB49" s="108"/>
      <c r="AC49" s="110"/>
      <c r="AD49" s="110"/>
      <c r="AE49" s="110"/>
      <c r="AF49" s="114"/>
    </row>
    <row r="50" spans="1:32">
      <c r="A50" s="114"/>
      <c r="B50" s="142">
        <v>132</v>
      </c>
      <c r="C50" s="143">
        <v>24</v>
      </c>
      <c r="D50" s="143">
        <v>11</v>
      </c>
      <c r="E50" s="143">
        <v>11</v>
      </c>
      <c r="F50" s="143">
        <v>1.27</v>
      </c>
      <c r="G50" s="143">
        <v>2.92</v>
      </c>
      <c r="H50" s="143">
        <v>4.05</v>
      </c>
      <c r="I50" s="143">
        <v>2.5499999999999998</v>
      </c>
      <c r="J50" s="143">
        <v>1.06</v>
      </c>
      <c r="K50" s="143" t="s">
        <v>0</v>
      </c>
      <c r="L50" s="143">
        <v>1.06</v>
      </c>
      <c r="M50" s="143">
        <v>0.55000000000000004</v>
      </c>
      <c r="N50" s="143">
        <v>0.5</v>
      </c>
      <c r="O50" s="143">
        <v>0.56000000000000005</v>
      </c>
      <c r="P50" s="143">
        <v>0.52</v>
      </c>
      <c r="Q50" s="143">
        <v>0.5</v>
      </c>
      <c r="R50" s="143">
        <v>0.53</v>
      </c>
      <c r="S50" s="114"/>
      <c r="T50" s="103"/>
      <c r="U50" s="103"/>
      <c r="V50" s="109"/>
      <c r="W50" s="114"/>
      <c r="X50" s="114"/>
      <c r="Y50" s="108"/>
      <c r="Z50" s="108"/>
      <c r="AA50" s="108"/>
      <c r="AB50" s="108"/>
      <c r="AC50" s="110"/>
      <c r="AD50" s="110"/>
      <c r="AE50" s="110"/>
      <c r="AF50" s="114"/>
    </row>
    <row r="51" spans="1:32" ht="15.75" thickBot="1">
      <c r="A51" s="114"/>
      <c r="B51" s="142">
        <v>132</v>
      </c>
      <c r="C51" s="143">
        <v>25</v>
      </c>
      <c r="D51" s="143">
        <v>11</v>
      </c>
      <c r="E51" s="143">
        <v>11</v>
      </c>
      <c r="F51" s="143">
        <v>1.36</v>
      </c>
      <c r="G51" s="143">
        <v>2.98</v>
      </c>
      <c r="H51" s="143" t="s">
        <v>0</v>
      </c>
      <c r="I51" s="143">
        <v>2.98</v>
      </c>
      <c r="J51" s="143">
        <v>1.1299999999999999</v>
      </c>
      <c r="K51" s="143" t="s">
        <v>0</v>
      </c>
      <c r="L51" s="143">
        <v>1.1299999999999999</v>
      </c>
      <c r="M51" s="143">
        <v>0.66</v>
      </c>
      <c r="N51" s="143">
        <v>0.75</v>
      </c>
      <c r="O51" s="143">
        <v>0.63</v>
      </c>
      <c r="P51" s="143">
        <v>0.48</v>
      </c>
      <c r="Q51" s="143">
        <v>0.4</v>
      </c>
      <c r="R51" s="143">
        <v>0.49</v>
      </c>
      <c r="S51" s="114"/>
      <c r="T51" s="103"/>
      <c r="U51" s="103"/>
      <c r="V51" s="109"/>
      <c r="W51" s="114"/>
      <c r="X51" s="114"/>
      <c r="Y51" s="108"/>
      <c r="Z51" s="108"/>
      <c r="AA51" s="108"/>
      <c r="AB51" s="108"/>
      <c r="AC51" s="110"/>
      <c r="AD51" s="110"/>
      <c r="AE51" s="110"/>
      <c r="AF51" s="114"/>
    </row>
    <row r="52" spans="1:32">
      <c r="A52" s="114"/>
      <c r="B52" s="142">
        <v>132</v>
      </c>
      <c r="C52" s="143">
        <v>26</v>
      </c>
      <c r="D52" s="143">
        <v>11</v>
      </c>
      <c r="E52" s="143">
        <v>11</v>
      </c>
      <c r="F52" s="143">
        <v>1.1599999999999999</v>
      </c>
      <c r="G52" s="143">
        <v>2.87</v>
      </c>
      <c r="H52" s="143" t="s">
        <v>0</v>
      </c>
      <c r="I52" s="143">
        <v>2.87</v>
      </c>
      <c r="J52" s="143">
        <v>0.89</v>
      </c>
      <c r="K52" s="143" t="s">
        <v>0</v>
      </c>
      <c r="L52" s="143">
        <v>0.89</v>
      </c>
      <c r="M52" s="143">
        <v>0.79</v>
      </c>
      <c r="N52" s="143" t="s">
        <v>0</v>
      </c>
      <c r="O52" s="143">
        <v>0.79</v>
      </c>
      <c r="P52" s="143">
        <v>0.45</v>
      </c>
      <c r="Q52" s="143" t="s">
        <v>0</v>
      </c>
      <c r="R52" s="143">
        <v>0.45</v>
      </c>
      <c r="S52" s="114"/>
      <c r="T52" s="103"/>
      <c r="U52" s="103"/>
      <c r="V52" s="109"/>
      <c r="W52" s="114"/>
      <c r="X52" s="114"/>
      <c r="Y52" s="108"/>
      <c r="Z52" s="127" t="s">
        <v>32</v>
      </c>
      <c r="AA52" s="128"/>
      <c r="AB52" s="129" t="s">
        <v>35</v>
      </c>
      <c r="AC52" s="110"/>
      <c r="AD52" s="110"/>
      <c r="AE52" s="110"/>
      <c r="AF52" s="114"/>
    </row>
    <row r="53" spans="1:32">
      <c r="A53" s="114" t="s">
        <v>77</v>
      </c>
      <c r="B53" s="142">
        <v>132</v>
      </c>
      <c r="C53" s="114">
        <v>22</v>
      </c>
      <c r="D53" s="114">
        <v>12</v>
      </c>
      <c r="E53" s="114">
        <v>11</v>
      </c>
      <c r="F53" s="114">
        <v>1.26</v>
      </c>
      <c r="G53" s="114">
        <v>2.46</v>
      </c>
      <c r="H53" s="114" t="s">
        <v>0</v>
      </c>
      <c r="I53" s="114">
        <v>2.46</v>
      </c>
      <c r="J53" s="114">
        <v>1.47</v>
      </c>
      <c r="K53" s="114">
        <v>1.5</v>
      </c>
      <c r="L53" s="114">
        <v>1.45</v>
      </c>
      <c r="M53" s="114">
        <v>0.64</v>
      </c>
      <c r="N53" s="114">
        <v>0.8</v>
      </c>
      <c r="O53" s="114">
        <v>0.62</v>
      </c>
      <c r="P53" s="114">
        <v>0.51</v>
      </c>
      <c r="Q53" s="114">
        <v>0.6</v>
      </c>
      <c r="R53" s="114">
        <v>0.5</v>
      </c>
      <c r="S53" s="117" t="s">
        <v>38</v>
      </c>
      <c r="T53" s="103">
        <f>AVERAGE(I53:I62,L53:L62,O53:O62,R53:R62)</f>
        <v>1.1800000000000002</v>
      </c>
      <c r="U53" s="103">
        <f>AVERAGE(H53:H62,K53:K62,N53:N62,Q53:Q62)</f>
        <v>1.1133333333333333</v>
      </c>
      <c r="V53" s="102" t="s">
        <v>23</v>
      </c>
      <c r="W53" s="114"/>
      <c r="X53" s="115">
        <f>(T53-U53)</f>
        <v>6.6666666666666874E-2</v>
      </c>
      <c r="Y53" s="108"/>
      <c r="Z53" s="130" t="s">
        <v>24</v>
      </c>
      <c r="AA53" s="110" t="s">
        <v>36</v>
      </c>
      <c r="AB53" s="131"/>
      <c r="AC53" s="110"/>
      <c r="AD53" s="110"/>
      <c r="AE53" s="110"/>
      <c r="AF53" s="114"/>
    </row>
    <row r="54" spans="1:32">
      <c r="A54" s="114"/>
      <c r="B54" s="142">
        <v>132</v>
      </c>
      <c r="C54" s="114">
        <v>23</v>
      </c>
      <c r="D54" s="114">
        <v>12</v>
      </c>
      <c r="E54" s="114">
        <v>11</v>
      </c>
      <c r="F54" s="114">
        <v>1.1000000000000001</v>
      </c>
      <c r="G54" s="114">
        <v>2.35</v>
      </c>
      <c r="H54" s="114" t="s">
        <v>0</v>
      </c>
      <c r="I54" s="114">
        <v>2.35</v>
      </c>
      <c r="J54" s="114">
        <v>1.03</v>
      </c>
      <c r="K54" s="114" t="s">
        <v>0</v>
      </c>
      <c r="L54" s="114">
        <v>1.03</v>
      </c>
      <c r="M54" s="114">
        <v>0.47</v>
      </c>
      <c r="N54" s="114" t="s">
        <v>0</v>
      </c>
      <c r="O54" s="114">
        <v>0.47</v>
      </c>
      <c r="P54" s="114">
        <v>0.67</v>
      </c>
      <c r="Q54" s="114">
        <v>0.9</v>
      </c>
      <c r="R54" s="114">
        <v>0.62</v>
      </c>
      <c r="S54" s="114"/>
      <c r="T54" s="103"/>
      <c r="U54" s="103"/>
      <c r="V54" s="109" t="s">
        <v>26</v>
      </c>
      <c r="W54" s="114">
        <f>AVERAGE(H53:I62)</f>
        <v>2.5516666666666667</v>
      </c>
      <c r="X54" s="114"/>
      <c r="Y54" s="108"/>
      <c r="Z54" s="147">
        <f>AVERAGE(I53:I62,I73:I82)</f>
        <v>2.8800000000000003</v>
      </c>
      <c r="AA54" s="108">
        <f>AVERAGE(H53:H62,H73:H82)</f>
        <v>3.0833333333333335</v>
      </c>
      <c r="AB54" s="148">
        <f>Z54-AA54</f>
        <v>-0.20333333333333314</v>
      </c>
      <c r="AC54" s="110"/>
      <c r="AD54" s="110"/>
      <c r="AE54" s="110"/>
      <c r="AF54" s="114"/>
    </row>
    <row r="55" spans="1:32">
      <c r="A55" s="114"/>
      <c r="B55" s="142">
        <v>132</v>
      </c>
      <c r="C55" s="114">
        <v>24</v>
      </c>
      <c r="D55" s="114">
        <v>12</v>
      </c>
      <c r="E55" s="114">
        <v>11</v>
      </c>
      <c r="F55" s="114">
        <v>1.2</v>
      </c>
      <c r="G55" s="114">
        <v>2.4</v>
      </c>
      <c r="H55" s="114" t="s">
        <v>0</v>
      </c>
      <c r="I55" s="114">
        <v>2.4</v>
      </c>
      <c r="J55" s="114">
        <v>1.1399999999999999</v>
      </c>
      <c r="K55" s="114">
        <v>1.2</v>
      </c>
      <c r="L55" s="114">
        <v>1.1299999999999999</v>
      </c>
      <c r="M55" s="114">
        <v>0.7</v>
      </c>
      <c r="N55" s="114" t="s">
        <v>0</v>
      </c>
      <c r="O55" s="114">
        <v>0.7</v>
      </c>
      <c r="P55" s="114">
        <v>0.59</v>
      </c>
      <c r="Q55" s="114" t="s">
        <v>0</v>
      </c>
      <c r="R55" s="114">
        <v>0.59</v>
      </c>
      <c r="S55" s="114"/>
      <c r="T55" s="103"/>
      <c r="U55" s="103"/>
      <c r="V55" s="109" t="s">
        <v>27</v>
      </c>
      <c r="W55" s="114">
        <f>AVERAGE(K53:L62)</f>
        <v>1.1299999999999999</v>
      </c>
      <c r="X55" s="114"/>
      <c r="Y55" s="108"/>
      <c r="Z55" s="147">
        <f>AVERAGE(L53:L62,L73:L82)</f>
        <v>1.403</v>
      </c>
      <c r="AA55" s="108">
        <f>AVERAGE(K53:K62,K73:K82)</f>
        <v>1.3909090909090909</v>
      </c>
      <c r="AB55" s="148">
        <f>Z55-AA55</f>
        <v>1.2090909090909152E-2</v>
      </c>
      <c r="AC55" s="110"/>
      <c r="AD55" s="110"/>
      <c r="AE55" s="110"/>
      <c r="AF55" s="114"/>
    </row>
    <row r="56" spans="1:32">
      <c r="A56" s="114"/>
      <c r="B56" s="142">
        <v>132</v>
      </c>
      <c r="C56" s="114">
        <v>25</v>
      </c>
      <c r="D56" s="114">
        <v>12</v>
      </c>
      <c r="E56" s="114">
        <v>11</v>
      </c>
      <c r="F56" s="114">
        <v>1.1399999999999999</v>
      </c>
      <c r="G56" s="114">
        <v>2.41</v>
      </c>
      <c r="H56" s="114">
        <v>2.7</v>
      </c>
      <c r="I56" s="114">
        <v>2.37</v>
      </c>
      <c r="J56" s="114">
        <v>0.91</v>
      </c>
      <c r="K56" s="114" t="s">
        <v>0</v>
      </c>
      <c r="L56" s="114">
        <v>0.91</v>
      </c>
      <c r="M56" s="114">
        <v>0.65</v>
      </c>
      <c r="N56" s="114">
        <v>0.7</v>
      </c>
      <c r="O56" s="114">
        <v>0.62</v>
      </c>
      <c r="P56" s="114">
        <v>0.55000000000000004</v>
      </c>
      <c r="Q56" s="114">
        <v>0.4</v>
      </c>
      <c r="R56" s="114">
        <v>0.57999999999999996</v>
      </c>
      <c r="S56" s="114"/>
      <c r="T56" s="103"/>
      <c r="U56" s="103"/>
      <c r="V56" s="109" t="s">
        <v>28</v>
      </c>
      <c r="W56" s="114">
        <f>AVERAGE(N53:O62)</f>
        <v>0.66800000000000004</v>
      </c>
      <c r="X56" s="114"/>
      <c r="Y56" s="108"/>
      <c r="Z56" s="147">
        <f>AVERAGE(O53:O62,O73:O82)</f>
        <v>1.1080000000000001</v>
      </c>
      <c r="AA56" s="108">
        <f>AVERAGE(N53:N62,N73:N82)</f>
        <v>0.92999999999999994</v>
      </c>
      <c r="AB56" s="148">
        <f>Z56-AA56</f>
        <v>0.17800000000000016</v>
      </c>
      <c r="AC56" s="110"/>
      <c r="AD56" s="110"/>
      <c r="AE56" s="110"/>
      <c r="AF56" s="114"/>
    </row>
    <row r="57" spans="1:32">
      <c r="A57" s="114"/>
      <c r="B57" s="142">
        <v>132</v>
      </c>
      <c r="C57" s="114">
        <v>26</v>
      </c>
      <c r="D57" s="114">
        <v>12</v>
      </c>
      <c r="E57" s="114">
        <v>11</v>
      </c>
      <c r="F57" s="114">
        <v>1.5</v>
      </c>
      <c r="G57" s="114">
        <v>3.21</v>
      </c>
      <c r="H57" s="114">
        <v>2.9</v>
      </c>
      <c r="I57" s="114">
        <v>3.26</v>
      </c>
      <c r="J57" s="114">
        <v>1.25</v>
      </c>
      <c r="K57" s="114" t="s">
        <v>0</v>
      </c>
      <c r="L57" s="114">
        <v>1.25</v>
      </c>
      <c r="M57" s="114">
        <v>0.82</v>
      </c>
      <c r="N57" s="114">
        <v>1.03</v>
      </c>
      <c r="O57" s="114">
        <v>0.7</v>
      </c>
      <c r="P57" s="114">
        <v>0.61</v>
      </c>
      <c r="Q57" s="114">
        <v>0.67</v>
      </c>
      <c r="R57" s="114">
        <v>0.56999999999999995</v>
      </c>
      <c r="S57" s="114"/>
      <c r="T57" s="103"/>
      <c r="U57" s="103"/>
      <c r="V57" s="123" t="s">
        <v>29</v>
      </c>
      <c r="W57" s="120">
        <f>AVERAGE(Q53:R62)</f>
        <v>0.57133333333333336</v>
      </c>
      <c r="X57" s="114"/>
      <c r="Y57" s="108"/>
      <c r="Z57" s="147">
        <f>AVERAGE(R53:R62,R73:R82)</f>
        <v>0.81500000000000006</v>
      </c>
      <c r="AA57" s="108">
        <f>AVERAGE(Q53:Q62,Q73:Q82)</f>
        <v>0.75733333333333341</v>
      </c>
      <c r="AB57" s="148">
        <f>Z57-AA57</f>
        <v>5.7666666666666644E-2</v>
      </c>
      <c r="AC57" s="110"/>
      <c r="AD57" s="110"/>
      <c r="AE57" s="110"/>
      <c r="AF57" s="114"/>
    </row>
    <row r="58" spans="1:32" ht="15.75" thickBot="1">
      <c r="A58" s="114"/>
      <c r="B58" s="142">
        <v>132</v>
      </c>
      <c r="C58" s="114">
        <v>27</v>
      </c>
      <c r="D58" s="114">
        <v>12</v>
      </c>
      <c r="E58" s="114">
        <v>11</v>
      </c>
      <c r="F58" s="114">
        <v>1</v>
      </c>
      <c r="G58" s="114">
        <v>2.4</v>
      </c>
      <c r="H58" s="114" t="s">
        <v>0</v>
      </c>
      <c r="I58" s="114">
        <v>2.4</v>
      </c>
      <c r="J58" s="114">
        <v>0.92</v>
      </c>
      <c r="K58" s="114" t="s">
        <v>0</v>
      </c>
      <c r="L58" s="114">
        <v>0.92</v>
      </c>
      <c r="M58" s="114">
        <v>0.59</v>
      </c>
      <c r="N58" s="114" t="s">
        <v>0</v>
      </c>
      <c r="O58" s="114">
        <v>0.59</v>
      </c>
      <c r="P58" s="114">
        <v>0.56000000000000005</v>
      </c>
      <c r="Q58" s="114" t="s">
        <v>0</v>
      </c>
      <c r="R58" s="114">
        <v>0.56000000000000005</v>
      </c>
      <c r="S58" s="114"/>
      <c r="T58" s="103"/>
      <c r="U58" s="103"/>
      <c r="V58" s="109"/>
      <c r="W58" s="114"/>
      <c r="X58" s="114"/>
      <c r="Y58" s="108"/>
      <c r="Z58" s="149"/>
      <c r="AA58" s="150"/>
      <c r="AB58" s="151"/>
      <c r="AC58" s="110"/>
      <c r="AD58" s="110"/>
      <c r="AE58" s="110"/>
      <c r="AF58" s="114"/>
    </row>
    <row r="59" spans="1:32">
      <c r="A59" s="114"/>
      <c r="B59" s="142">
        <v>132</v>
      </c>
      <c r="C59" s="114">
        <v>28</v>
      </c>
      <c r="D59" s="114">
        <v>12</v>
      </c>
      <c r="E59" s="114">
        <v>11</v>
      </c>
      <c r="F59" s="114">
        <v>1.27</v>
      </c>
      <c r="G59" s="114">
        <v>2.46</v>
      </c>
      <c r="H59" s="114" t="s">
        <v>0</v>
      </c>
      <c r="I59" s="114">
        <v>2.46</v>
      </c>
      <c r="J59" s="114">
        <v>1.1299999999999999</v>
      </c>
      <c r="K59" s="114" t="s">
        <v>0</v>
      </c>
      <c r="L59" s="114">
        <v>1.1299999999999999</v>
      </c>
      <c r="M59" s="114">
        <v>0.63</v>
      </c>
      <c r="N59" s="114" t="s">
        <v>0</v>
      </c>
      <c r="O59" s="114">
        <v>0.63</v>
      </c>
      <c r="P59" s="114">
        <v>0.6</v>
      </c>
      <c r="Q59" s="114" t="s">
        <v>0</v>
      </c>
      <c r="R59" s="114">
        <v>0.6</v>
      </c>
      <c r="S59" s="114"/>
      <c r="T59" s="103"/>
      <c r="U59" s="103"/>
      <c r="V59" s="109"/>
      <c r="W59" s="114"/>
      <c r="X59" s="114"/>
      <c r="Y59" s="108"/>
      <c r="Z59" s="108"/>
      <c r="AA59" s="108"/>
      <c r="AB59" s="108"/>
      <c r="AC59" s="110"/>
      <c r="AD59" s="110"/>
      <c r="AE59" s="110"/>
      <c r="AF59" s="114"/>
    </row>
    <row r="60" spans="1:32">
      <c r="A60" s="114"/>
      <c r="B60" s="142">
        <v>132</v>
      </c>
      <c r="C60" s="114">
        <v>29</v>
      </c>
      <c r="D60" s="114">
        <v>12</v>
      </c>
      <c r="E60" s="114">
        <v>11</v>
      </c>
      <c r="F60" s="114">
        <v>1</v>
      </c>
      <c r="G60" s="114">
        <v>2.35</v>
      </c>
      <c r="H60" s="114" t="s">
        <v>0</v>
      </c>
      <c r="I60" s="114">
        <v>2.35</v>
      </c>
      <c r="J60" s="114">
        <v>0.79</v>
      </c>
      <c r="K60" s="114" t="s">
        <v>0</v>
      </c>
      <c r="L60" s="114">
        <v>0.79</v>
      </c>
      <c r="M60" s="114">
        <v>0.5</v>
      </c>
      <c r="N60" s="114" t="s">
        <v>0</v>
      </c>
      <c r="O60" s="114">
        <v>0.5</v>
      </c>
      <c r="P60" s="114">
        <v>0.42</v>
      </c>
      <c r="Q60" s="114" t="s">
        <v>0</v>
      </c>
      <c r="R60" s="114">
        <v>0.42</v>
      </c>
      <c r="S60" s="114"/>
      <c r="T60" s="103"/>
      <c r="U60" s="103"/>
      <c r="V60" s="109"/>
      <c r="W60" s="114"/>
      <c r="X60" s="114"/>
      <c r="Y60" s="137"/>
      <c r="Z60" s="137"/>
      <c r="AA60" s="137"/>
      <c r="AB60" s="137"/>
      <c r="AC60" s="114"/>
      <c r="AD60" s="114"/>
      <c r="AE60" s="114"/>
      <c r="AF60" s="114"/>
    </row>
    <row r="61" spans="1:32">
      <c r="A61" s="114"/>
      <c r="B61" s="142">
        <v>132</v>
      </c>
      <c r="C61" s="114">
        <v>30</v>
      </c>
      <c r="D61" s="114">
        <v>12</v>
      </c>
      <c r="E61" s="114">
        <v>11</v>
      </c>
      <c r="F61" s="114">
        <v>1.1599999999999999</v>
      </c>
      <c r="G61" s="114">
        <v>2.41</v>
      </c>
      <c r="H61" s="114" t="s">
        <v>0</v>
      </c>
      <c r="I61" s="114">
        <v>2.41</v>
      </c>
      <c r="J61" s="114">
        <v>0.97</v>
      </c>
      <c r="K61" s="114" t="s">
        <v>0</v>
      </c>
      <c r="L61" s="114">
        <v>0.97</v>
      </c>
      <c r="M61" s="114">
        <v>0.62</v>
      </c>
      <c r="N61" s="114">
        <v>0.5</v>
      </c>
      <c r="O61" s="114">
        <v>0.64</v>
      </c>
      <c r="P61" s="114">
        <v>0.47</v>
      </c>
      <c r="Q61" s="114">
        <v>0.4</v>
      </c>
      <c r="R61" s="114">
        <v>0.48</v>
      </c>
      <c r="S61" s="114"/>
      <c r="T61" s="103"/>
      <c r="U61" s="103"/>
      <c r="V61" s="109"/>
      <c r="W61" s="114"/>
      <c r="X61" s="114"/>
      <c r="Y61" s="137"/>
      <c r="Z61" s="137"/>
      <c r="AA61" s="137"/>
      <c r="AB61" s="137"/>
      <c r="AC61" s="114"/>
      <c r="AD61" s="114"/>
      <c r="AE61" s="114"/>
      <c r="AF61" s="114"/>
    </row>
    <row r="62" spans="1:32">
      <c r="A62" s="114"/>
      <c r="B62" s="142">
        <v>132</v>
      </c>
      <c r="C62" s="114">
        <v>31</v>
      </c>
      <c r="D62" s="114">
        <v>12</v>
      </c>
      <c r="E62" s="114">
        <v>11</v>
      </c>
      <c r="F62" s="114">
        <v>1.25</v>
      </c>
      <c r="G62" s="114">
        <v>2.56</v>
      </c>
      <c r="H62" s="114" t="s">
        <v>0</v>
      </c>
      <c r="I62" s="114">
        <v>2.56</v>
      </c>
      <c r="J62" s="114">
        <v>0.91</v>
      </c>
      <c r="K62" s="114">
        <v>1.6</v>
      </c>
      <c r="L62" s="114">
        <v>0.81</v>
      </c>
      <c r="M62" s="114">
        <v>0.73</v>
      </c>
      <c r="N62" s="114">
        <v>0.8</v>
      </c>
      <c r="O62" s="114">
        <v>0.72</v>
      </c>
      <c r="P62" s="114">
        <v>0.68</v>
      </c>
      <c r="Q62" s="114" t="s">
        <v>0</v>
      </c>
      <c r="R62" s="114">
        <v>0.68</v>
      </c>
      <c r="S62" s="114"/>
      <c r="T62" s="103"/>
      <c r="U62" s="103"/>
      <c r="V62" s="109"/>
      <c r="W62" s="114"/>
      <c r="X62" s="114"/>
      <c r="Y62" s="137"/>
      <c r="Z62" s="137"/>
      <c r="AA62" s="137"/>
      <c r="AB62" s="137"/>
      <c r="AC62" s="114"/>
      <c r="AD62" s="114"/>
      <c r="AE62" s="114"/>
      <c r="AF62" s="114"/>
    </row>
    <row r="63" spans="1:32">
      <c r="A63" s="114" t="s">
        <v>78</v>
      </c>
      <c r="B63" s="142">
        <v>132</v>
      </c>
      <c r="C63" s="143">
        <v>5</v>
      </c>
      <c r="D63" s="143">
        <v>3</v>
      </c>
      <c r="E63" s="143">
        <v>12</v>
      </c>
      <c r="F63" s="143">
        <v>1.98</v>
      </c>
      <c r="G63" s="143">
        <v>3.6</v>
      </c>
      <c r="H63" s="143">
        <v>4.5</v>
      </c>
      <c r="I63" s="143">
        <v>3.34</v>
      </c>
      <c r="J63" s="143">
        <v>2.3199999999999998</v>
      </c>
      <c r="K63" s="143">
        <v>1.53</v>
      </c>
      <c r="L63" s="143">
        <v>2.72</v>
      </c>
      <c r="M63" s="143">
        <v>0.98</v>
      </c>
      <c r="N63" s="143">
        <v>1</v>
      </c>
      <c r="O63" s="143">
        <v>0.8</v>
      </c>
      <c r="P63" s="143">
        <v>1.02</v>
      </c>
      <c r="Q63" s="143">
        <v>1.05</v>
      </c>
      <c r="R63" s="143">
        <v>1.01</v>
      </c>
      <c r="S63" s="117" t="s">
        <v>39</v>
      </c>
      <c r="T63" s="103">
        <f>AVERAGE(I63:I71,L63:L71,O63:O71,R63:R71)</f>
        <v>2.2763636363636364</v>
      </c>
      <c r="U63" s="103">
        <f>AVERAGE(H63:H71,K63:K71,N63:N71,Q63:Q71)</f>
        <v>2.1554285714285721</v>
      </c>
      <c r="V63" s="102" t="s">
        <v>23</v>
      </c>
      <c r="W63" s="114"/>
      <c r="X63" s="115">
        <f>(T63-U63)</f>
        <v>0.12093506493506423</v>
      </c>
      <c r="Y63" s="137"/>
      <c r="Z63" s="137"/>
      <c r="AA63" s="137"/>
      <c r="AB63" s="137"/>
      <c r="AC63" s="114"/>
      <c r="AD63" s="114"/>
      <c r="AE63" s="114"/>
      <c r="AF63" s="114"/>
    </row>
    <row r="64" spans="1:32">
      <c r="A64" s="114"/>
      <c r="B64" s="142">
        <v>132</v>
      </c>
      <c r="C64" s="143">
        <v>6</v>
      </c>
      <c r="D64" s="143">
        <v>3</v>
      </c>
      <c r="E64" s="143">
        <v>12</v>
      </c>
      <c r="F64" s="143">
        <v>5.91</v>
      </c>
      <c r="G64" s="143">
        <v>5.13</v>
      </c>
      <c r="H64" s="143">
        <v>5.4</v>
      </c>
      <c r="I64" s="143">
        <v>5</v>
      </c>
      <c r="J64" s="143">
        <v>3.54</v>
      </c>
      <c r="K64" s="143">
        <v>3.54</v>
      </c>
      <c r="L64" s="143" t="s">
        <v>0</v>
      </c>
      <c r="M64" s="143">
        <v>11.33</v>
      </c>
      <c r="N64" s="143">
        <v>13.34</v>
      </c>
      <c r="O64" s="143">
        <v>1.3</v>
      </c>
      <c r="P64" s="143">
        <v>2.72</v>
      </c>
      <c r="Q64" s="143">
        <v>1.78</v>
      </c>
      <c r="R64" s="143">
        <v>6.5</v>
      </c>
      <c r="S64" s="114"/>
      <c r="T64" s="103"/>
      <c r="U64" s="103"/>
      <c r="V64" s="109" t="s">
        <v>26</v>
      </c>
      <c r="W64" s="114">
        <f>AVERAGE(H63:I71)</f>
        <v>3.4976470588235293</v>
      </c>
      <c r="X64" s="114"/>
      <c r="Y64" s="137"/>
      <c r="Z64" s="137"/>
      <c r="AA64" s="137"/>
      <c r="AB64" s="137"/>
      <c r="AC64" s="114"/>
      <c r="AD64" s="114"/>
      <c r="AE64" s="114"/>
      <c r="AF64" s="114"/>
    </row>
    <row r="65" spans="1:32">
      <c r="A65" s="114"/>
      <c r="B65" s="142">
        <v>132</v>
      </c>
      <c r="C65" s="143">
        <v>7</v>
      </c>
      <c r="D65" s="143">
        <v>3</v>
      </c>
      <c r="E65" s="143">
        <v>12</v>
      </c>
      <c r="F65" s="143">
        <v>1.56</v>
      </c>
      <c r="G65" s="143">
        <v>2.99</v>
      </c>
      <c r="H65" s="143">
        <v>2.2999999999999998</v>
      </c>
      <c r="I65" s="143">
        <v>3.07</v>
      </c>
      <c r="J65" s="143">
        <v>1.59</v>
      </c>
      <c r="K65" s="143">
        <v>0.98</v>
      </c>
      <c r="L65" s="143">
        <v>2.2000000000000002</v>
      </c>
      <c r="M65" s="143">
        <v>0.86</v>
      </c>
      <c r="N65" s="143">
        <v>0.86</v>
      </c>
      <c r="O65" s="143" t="s">
        <v>0</v>
      </c>
      <c r="P65" s="143">
        <v>0.79</v>
      </c>
      <c r="Q65" s="143">
        <v>0.79</v>
      </c>
      <c r="R65" s="143" t="s">
        <v>0</v>
      </c>
      <c r="S65" s="114"/>
      <c r="T65" s="103"/>
      <c r="U65" s="103" t="s">
        <v>19</v>
      </c>
      <c r="V65" s="109" t="s">
        <v>27</v>
      </c>
      <c r="W65" s="114">
        <f>AVERAGE(K63:L71)</f>
        <v>2.09</v>
      </c>
      <c r="X65" s="114"/>
      <c r="Y65" s="137"/>
      <c r="Z65" s="137"/>
      <c r="AA65" s="137"/>
      <c r="AB65" s="137"/>
      <c r="AC65" s="114"/>
      <c r="AD65" s="114"/>
      <c r="AE65" s="114"/>
      <c r="AF65" s="114"/>
    </row>
    <row r="66" spans="1:32">
      <c r="A66" s="114"/>
      <c r="B66" s="142">
        <v>132</v>
      </c>
      <c r="C66" s="143">
        <v>8</v>
      </c>
      <c r="D66" s="143">
        <v>3</v>
      </c>
      <c r="E66" s="143">
        <v>12</v>
      </c>
      <c r="F66" s="143">
        <v>1.79</v>
      </c>
      <c r="G66" s="143">
        <v>3.16</v>
      </c>
      <c r="H66" s="143">
        <v>2.7</v>
      </c>
      <c r="I66" s="143">
        <v>3.29</v>
      </c>
      <c r="J66" s="143">
        <v>1.81</v>
      </c>
      <c r="K66" s="143">
        <v>1.4</v>
      </c>
      <c r="L66" s="143">
        <v>2.33</v>
      </c>
      <c r="M66" s="143">
        <v>1.01</v>
      </c>
      <c r="N66" s="143">
        <v>0.81</v>
      </c>
      <c r="O66" s="143">
        <v>1.7</v>
      </c>
      <c r="P66" s="143">
        <v>1.0900000000000001</v>
      </c>
      <c r="Q66" s="143">
        <v>0.9</v>
      </c>
      <c r="R66" s="143">
        <v>1.65</v>
      </c>
      <c r="S66" s="114"/>
      <c r="T66" s="103"/>
      <c r="U66" s="103"/>
      <c r="V66" s="109" t="s">
        <v>28</v>
      </c>
      <c r="W66" s="114">
        <f>AVERAGE(N63:O71)</f>
        <v>1.8335294117647059</v>
      </c>
      <c r="X66" s="114"/>
      <c r="Y66" s="137"/>
      <c r="Z66" s="137"/>
      <c r="AA66" s="137"/>
      <c r="AB66" s="137"/>
      <c r="AC66" s="114"/>
      <c r="AD66" s="114"/>
      <c r="AE66" s="114"/>
      <c r="AF66" s="114"/>
    </row>
    <row r="67" spans="1:32">
      <c r="A67" s="114"/>
      <c r="B67" s="142">
        <v>132</v>
      </c>
      <c r="C67" s="143">
        <v>9</v>
      </c>
      <c r="D67" s="143">
        <v>3</v>
      </c>
      <c r="E67" s="143">
        <v>12</v>
      </c>
      <c r="F67" s="143">
        <v>2.0499999999999998</v>
      </c>
      <c r="G67" s="143">
        <v>3.11</v>
      </c>
      <c r="H67" s="143">
        <v>2.9</v>
      </c>
      <c r="I67" s="143">
        <v>3.25</v>
      </c>
      <c r="J67" s="143">
        <v>3</v>
      </c>
      <c r="K67" s="143">
        <v>2.1</v>
      </c>
      <c r="L67" s="143">
        <v>3.13</v>
      </c>
      <c r="M67" s="143">
        <v>1.1299999999999999</v>
      </c>
      <c r="N67" s="143">
        <v>1.04</v>
      </c>
      <c r="O67" s="143">
        <v>1.25</v>
      </c>
      <c r="P67" s="143">
        <v>0.82</v>
      </c>
      <c r="Q67" s="143">
        <v>0.88</v>
      </c>
      <c r="R67" s="143">
        <v>0.78</v>
      </c>
      <c r="S67" s="114"/>
      <c r="T67" s="103"/>
      <c r="U67" s="103"/>
      <c r="V67" s="123" t="s">
        <v>29</v>
      </c>
      <c r="W67" s="120">
        <f>AVERAGE(Q63:R71)</f>
        <v>1.4352941176470588</v>
      </c>
      <c r="X67" s="114"/>
      <c r="Y67" s="137"/>
      <c r="Z67" s="137"/>
      <c r="AA67" s="137"/>
      <c r="AB67" s="137"/>
      <c r="AC67" s="114"/>
      <c r="AD67" s="114"/>
      <c r="AE67" s="114"/>
      <c r="AF67" s="114"/>
    </row>
    <row r="68" spans="1:32">
      <c r="A68" s="114"/>
      <c r="B68" s="142">
        <v>132</v>
      </c>
      <c r="C68" s="143">
        <v>10</v>
      </c>
      <c r="D68" s="143">
        <v>3</v>
      </c>
      <c r="E68" s="143">
        <v>12</v>
      </c>
      <c r="F68" s="143">
        <v>1.77</v>
      </c>
      <c r="G68" s="143">
        <v>2.82</v>
      </c>
      <c r="H68" s="143" t="s">
        <v>0</v>
      </c>
      <c r="I68" s="143">
        <v>2.82</v>
      </c>
      <c r="J68" s="143">
        <v>2.04</v>
      </c>
      <c r="K68" s="143">
        <v>2.0299999999999998</v>
      </c>
      <c r="L68" s="143">
        <v>2.0499999999999998</v>
      </c>
      <c r="M68" s="143">
        <v>1.21</v>
      </c>
      <c r="N68" s="143">
        <v>1.34</v>
      </c>
      <c r="O68" s="143">
        <v>1.05</v>
      </c>
      <c r="P68" s="143">
        <v>1.04</v>
      </c>
      <c r="Q68" s="143">
        <v>2.2999999999999998</v>
      </c>
      <c r="R68" s="143">
        <v>0.86</v>
      </c>
      <c r="S68" s="114"/>
      <c r="T68" s="103"/>
      <c r="U68" s="103"/>
      <c r="V68" s="109"/>
      <c r="W68" s="114"/>
      <c r="X68" s="114"/>
      <c r="Y68" s="137"/>
      <c r="Z68" s="137"/>
      <c r="AA68" s="137"/>
      <c r="AB68" s="137"/>
      <c r="AC68" s="114"/>
      <c r="AD68" s="114"/>
      <c r="AE68" s="114"/>
      <c r="AF68" s="114"/>
    </row>
    <row r="69" spans="1:32">
      <c r="A69" s="114"/>
      <c r="B69" s="142">
        <v>132</v>
      </c>
      <c r="C69" s="143">
        <v>11</v>
      </c>
      <c r="D69" s="143">
        <v>3</v>
      </c>
      <c r="E69" s="143">
        <v>12</v>
      </c>
      <c r="F69" s="143">
        <v>1.89</v>
      </c>
      <c r="G69" s="143">
        <v>3.7</v>
      </c>
      <c r="H69" s="143">
        <v>3.7</v>
      </c>
      <c r="I69" s="143">
        <v>3.7</v>
      </c>
      <c r="J69" s="143">
        <v>2.0299999999999998</v>
      </c>
      <c r="K69" s="143">
        <v>1.1299999999999999</v>
      </c>
      <c r="L69" s="143">
        <v>2.48</v>
      </c>
      <c r="M69" s="143">
        <v>1.05</v>
      </c>
      <c r="N69" s="143">
        <v>0.85</v>
      </c>
      <c r="O69" s="143">
        <v>1.1200000000000001</v>
      </c>
      <c r="P69" s="143">
        <v>0.97</v>
      </c>
      <c r="Q69" s="143">
        <v>1</v>
      </c>
      <c r="R69" s="143">
        <v>0.94</v>
      </c>
      <c r="S69" s="114"/>
      <c r="T69" s="103"/>
      <c r="U69" s="103"/>
      <c r="V69" s="109"/>
      <c r="W69" s="114"/>
      <c r="X69" s="114"/>
      <c r="Y69" s="137"/>
      <c r="Z69" s="137"/>
      <c r="AA69" s="137"/>
      <c r="AB69" s="137"/>
      <c r="AC69" s="114"/>
      <c r="AD69" s="114"/>
      <c r="AE69" s="114"/>
      <c r="AF69" s="114"/>
    </row>
    <row r="70" spans="1:32">
      <c r="A70" s="114"/>
      <c r="B70" s="142">
        <v>132</v>
      </c>
      <c r="C70" s="143">
        <v>12</v>
      </c>
      <c r="D70" s="143">
        <v>3</v>
      </c>
      <c r="E70" s="143">
        <v>12</v>
      </c>
      <c r="F70" s="143">
        <v>2.0099999999999998</v>
      </c>
      <c r="G70" s="143">
        <v>3.49</v>
      </c>
      <c r="H70" s="143">
        <v>2.9</v>
      </c>
      <c r="I70" s="143">
        <v>3.57</v>
      </c>
      <c r="J70" s="143">
        <v>2.5099999999999998</v>
      </c>
      <c r="K70" s="143">
        <v>0.6</v>
      </c>
      <c r="L70" s="143">
        <v>2.79</v>
      </c>
      <c r="M70" s="143">
        <v>1.1599999999999999</v>
      </c>
      <c r="N70" s="143">
        <v>0.88</v>
      </c>
      <c r="O70" s="143">
        <v>1.7</v>
      </c>
      <c r="P70" s="143">
        <v>1.0900000000000001</v>
      </c>
      <c r="Q70" s="143">
        <v>1.33</v>
      </c>
      <c r="R70" s="143">
        <v>0.9</v>
      </c>
      <c r="S70" s="114"/>
      <c r="T70" s="103"/>
      <c r="U70" s="103"/>
      <c r="V70" s="109"/>
      <c r="W70" s="114"/>
      <c r="X70" s="114"/>
      <c r="Y70" s="137"/>
      <c r="Z70" s="137"/>
      <c r="AA70" s="137"/>
      <c r="AB70" s="137"/>
      <c r="AC70" s="114"/>
      <c r="AD70" s="114"/>
      <c r="AE70" s="114"/>
      <c r="AF70" s="114"/>
    </row>
    <row r="71" spans="1:32">
      <c r="A71" s="114"/>
      <c r="B71" s="142">
        <v>132</v>
      </c>
      <c r="C71" s="143">
        <v>13</v>
      </c>
      <c r="D71" s="143">
        <v>3</v>
      </c>
      <c r="E71" s="143">
        <v>12</v>
      </c>
      <c r="F71" s="143">
        <v>1.96</v>
      </c>
      <c r="G71" s="143">
        <v>3.58</v>
      </c>
      <c r="H71" s="143">
        <v>3.33</v>
      </c>
      <c r="I71" s="143">
        <v>3.69</v>
      </c>
      <c r="J71" s="143">
        <v>2.23</v>
      </c>
      <c r="K71" s="143">
        <v>2.52</v>
      </c>
      <c r="L71" s="143">
        <v>2</v>
      </c>
      <c r="M71" s="143">
        <v>0.99</v>
      </c>
      <c r="N71" s="143">
        <v>0.83</v>
      </c>
      <c r="O71" s="143">
        <v>1.3</v>
      </c>
      <c r="P71" s="143">
        <v>0.87</v>
      </c>
      <c r="Q71" s="143">
        <v>0.9</v>
      </c>
      <c r="R71" s="143">
        <v>0.83</v>
      </c>
      <c r="S71" s="114"/>
      <c r="T71" s="103"/>
      <c r="U71" s="103"/>
      <c r="V71" s="109"/>
      <c r="W71" s="114"/>
      <c r="X71" s="114"/>
      <c r="Y71" s="137"/>
      <c r="Z71" s="137"/>
      <c r="AA71" s="137"/>
      <c r="AB71" s="137"/>
      <c r="AC71" s="114"/>
      <c r="AD71" s="114"/>
      <c r="AE71" s="114"/>
      <c r="AF71" s="114"/>
    </row>
    <row r="72" spans="1:32">
      <c r="A72" s="114"/>
      <c r="B72" s="142">
        <v>132</v>
      </c>
      <c r="C72" s="143">
        <v>14</v>
      </c>
      <c r="D72" s="143">
        <v>3</v>
      </c>
      <c r="E72" s="143">
        <v>12</v>
      </c>
      <c r="F72" s="143">
        <v>1.82</v>
      </c>
      <c r="G72" s="143">
        <v>3.05</v>
      </c>
      <c r="H72" s="143" t="s">
        <v>0</v>
      </c>
      <c r="I72" s="143">
        <v>3.05</v>
      </c>
      <c r="J72" s="143">
        <v>1.99</v>
      </c>
      <c r="K72" s="143">
        <v>1.1000000000000001</v>
      </c>
      <c r="L72" s="143">
        <v>2.11</v>
      </c>
      <c r="M72" s="143">
        <v>1.33</v>
      </c>
      <c r="N72" s="143">
        <v>0.83</v>
      </c>
      <c r="O72" s="143">
        <v>1.7</v>
      </c>
      <c r="P72" s="143">
        <v>0.86</v>
      </c>
      <c r="Q72" s="143">
        <v>0.97</v>
      </c>
      <c r="R72" s="143">
        <v>0.8</v>
      </c>
      <c r="S72" s="114"/>
      <c r="T72" s="109"/>
      <c r="U72" s="109"/>
      <c r="V72" s="109"/>
      <c r="W72" s="137"/>
      <c r="X72" s="114"/>
      <c r="Y72" s="137"/>
      <c r="Z72" s="137"/>
      <c r="AA72" s="137"/>
      <c r="AB72" s="137"/>
      <c r="AC72" s="114"/>
      <c r="AD72" s="114"/>
      <c r="AE72" s="114"/>
      <c r="AF72" s="114"/>
    </row>
    <row r="73" spans="1:32">
      <c r="A73" s="114" t="s">
        <v>79</v>
      </c>
      <c r="B73" s="142">
        <v>132</v>
      </c>
      <c r="C73" s="114">
        <v>27</v>
      </c>
      <c r="D73" s="114">
        <v>3</v>
      </c>
      <c r="E73" s="114">
        <v>12</v>
      </c>
      <c r="F73" s="114">
        <v>1.87</v>
      </c>
      <c r="G73" s="114">
        <v>3.51</v>
      </c>
      <c r="H73" s="114">
        <v>2.8</v>
      </c>
      <c r="I73" s="114">
        <v>3.63</v>
      </c>
      <c r="J73" s="114">
        <v>1.78</v>
      </c>
      <c r="K73" s="114">
        <v>1.3</v>
      </c>
      <c r="L73" s="114">
        <v>1.88</v>
      </c>
      <c r="M73" s="114">
        <v>1.48</v>
      </c>
      <c r="N73" s="114">
        <v>0.8</v>
      </c>
      <c r="O73" s="114">
        <v>1.62</v>
      </c>
      <c r="P73" s="114">
        <v>0.61</v>
      </c>
      <c r="Q73" s="114">
        <v>1</v>
      </c>
      <c r="R73" s="114">
        <v>0.55000000000000004</v>
      </c>
      <c r="S73" s="117" t="s">
        <v>40</v>
      </c>
      <c r="T73" s="103">
        <f>AVERAGE(I73:I82,L73:L82,O73:O82,R42:R73)</f>
        <v>1.5384999999999998</v>
      </c>
      <c r="U73" s="103">
        <f>AVERAGE(H73:H82,K73:K82,N73:N82,Q73:Q82)</f>
        <v>1.3253125000000001</v>
      </c>
      <c r="V73" s="102" t="s">
        <v>23</v>
      </c>
      <c r="W73" s="114"/>
      <c r="X73" s="115">
        <f>(T73-U73)</f>
        <v>0.21318749999999964</v>
      </c>
      <c r="Y73" s="137"/>
      <c r="Z73" s="137"/>
      <c r="AA73" s="137"/>
      <c r="AB73" s="137"/>
      <c r="AC73" s="114"/>
      <c r="AD73" s="114"/>
      <c r="AE73" s="114"/>
      <c r="AF73" s="114"/>
    </row>
    <row r="74" spans="1:32">
      <c r="A74" s="114"/>
      <c r="B74" s="142">
        <v>132</v>
      </c>
      <c r="C74" s="114">
        <v>28</v>
      </c>
      <c r="D74" s="114">
        <v>3</v>
      </c>
      <c r="E74" s="114">
        <v>12</v>
      </c>
      <c r="F74" s="114">
        <v>2.0499999999999998</v>
      </c>
      <c r="G74" s="114">
        <v>3.72</v>
      </c>
      <c r="H74" s="114">
        <v>3.4</v>
      </c>
      <c r="I74" s="114">
        <v>3.81</v>
      </c>
      <c r="J74" s="114">
        <v>2.11</v>
      </c>
      <c r="K74" s="114">
        <v>2.4500000000000002</v>
      </c>
      <c r="L74" s="114">
        <v>2.0099999999999998</v>
      </c>
      <c r="M74" s="114">
        <v>1.39</v>
      </c>
      <c r="N74" s="114">
        <v>0.9</v>
      </c>
      <c r="O74" s="114">
        <v>1.55</v>
      </c>
      <c r="P74" s="114">
        <v>1.01</v>
      </c>
      <c r="Q74" s="114">
        <v>1.07</v>
      </c>
      <c r="R74" s="114">
        <v>0.87</v>
      </c>
      <c r="S74" s="114"/>
      <c r="T74" s="103"/>
      <c r="U74" s="103"/>
      <c r="V74" s="109" t="s">
        <v>26</v>
      </c>
      <c r="W74" s="114">
        <f>AVERAGE(H73:I82)</f>
        <v>3.2485714285714287</v>
      </c>
      <c r="X74" s="114"/>
      <c r="Y74" s="137"/>
      <c r="Z74" s="137"/>
      <c r="AA74" s="137"/>
      <c r="AB74" s="137"/>
      <c r="AC74" s="114"/>
      <c r="AD74" s="114"/>
      <c r="AE74" s="114"/>
      <c r="AF74" s="114"/>
    </row>
    <row r="75" spans="1:32">
      <c r="A75" s="114"/>
      <c r="B75" s="142">
        <v>132</v>
      </c>
      <c r="C75" s="114">
        <v>29</v>
      </c>
      <c r="D75" s="114">
        <v>3</v>
      </c>
      <c r="E75" s="114">
        <v>12</v>
      </c>
      <c r="F75" s="114">
        <v>1.64</v>
      </c>
      <c r="G75" s="114">
        <v>2.97</v>
      </c>
      <c r="H75" s="114" t="s">
        <v>0</v>
      </c>
      <c r="I75" s="114">
        <v>2.97</v>
      </c>
      <c r="J75" s="114">
        <v>1.56</v>
      </c>
      <c r="K75" s="114">
        <v>1.3</v>
      </c>
      <c r="L75" s="114">
        <v>1.6</v>
      </c>
      <c r="M75" s="114">
        <v>0.97</v>
      </c>
      <c r="N75" s="114">
        <v>0.87</v>
      </c>
      <c r="O75" s="114">
        <v>1.3</v>
      </c>
      <c r="P75" s="114">
        <v>1.06</v>
      </c>
      <c r="Q75" s="114">
        <v>0.88</v>
      </c>
      <c r="R75" s="114">
        <v>1.4</v>
      </c>
      <c r="S75" s="114"/>
      <c r="T75" s="103"/>
      <c r="U75" s="103" t="s">
        <v>19</v>
      </c>
      <c r="V75" s="109" t="s">
        <v>27</v>
      </c>
      <c r="W75" s="114">
        <f>AVERAGE(K73:L448)</f>
        <v>1.3933436532507739</v>
      </c>
      <c r="X75" s="114"/>
      <c r="Y75" s="137"/>
      <c r="Z75" s="137"/>
      <c r="AA75" s="137"/>
      <c r="AB75" s="137"/>
      <c r="AC75" s="114"/>
      <c r="AD75" s="114"/>
      <c r="AE75" s="114"/>
      <c r="AF75" s="114"/>
    </row>
    <row r="76" spans="1:32">
      <c r="A76" s="114"/>
      <c r="B76" s="142">
        <v>132</v>
      </c>
      <c r="C76" s="114">
        <v>30</v>
      </c>
      <c r="D76" s="114">
        <v>3</v>
      </c>
      <c r="E76" s="114">
        <v>12</v>
      </c>
      <c r="F76" s="114">
        <v>1.95</v>
      </c>
      <c r="G76" s="114">
        <v>3.45</v>
      </c>
      <c r="H76" s="114" t="s">
        <v>0</v>
      </c>
      <c r="I76" s="114">
        <v>3.45</v>
      </c>
      <c r="J76" s="114">
        <v>1.81</v>
      </c>
      <c r="K76" s="114">
        <v>2.5</v>
      </c>
      <c r="L76" s="114">
        <v>1.58</v>
      </c>
      <c r="M76" s="114">
        <v>1.47</v>
      </c>
      <c r="N76" s="114">
        <v>0.85</v>
      </c>
      <c r="O76" s="114">
        <v>2.2999999999999998</v>
      </c>
      <c r="P76" s="114">
        <v>1</v>
      </c>
      <c r="Q76" s="114">
        <v>0.7</v>
      </c>
      <c r="R76" s="114">
        <v>1.5</v>
      </c>
      <c r="S76" s="114"/>
      <c r="T76" s="103"/>
      <c r="U76" s="103"/>
      <c r="V76" s="109" t="s">
        <v>28</v>
      </c>
      <c r="W76" s="114">
        <f>AVERAGE(N73:O82)</f>
        <v>1.3045</v>
      </c>
      <c r="X76" s="114"/>
      <c r="Y76" s="137"/>
      <c r="Z76" s="137"/>
      <c r="AA76" s="137"/>
      <c r="AB76" s="137"/>
      <c r="AC76" s="114"/>
      <c r="AD76" s="114"/>
      <c r="AE76" s="114"/>
      <c r="AF76" s="114"/>
    </row>
    <row r="77" spans="1:32">
      <c r="A77" s="114"/>
      <c r="B77" s="142">
        <v>132</v>
      </c>
      <c r="C77" s="114">
        <v>31</v>
      </c>
      <c r="D77" s="114">
        <v>3</v>
      </c>
      <c r="E77" s="114">
        <v>12</v>
      </c>
      <c r="F77" s="114">
        <v>1.8</v>
      </c>
      <c r="G77" s="114">
        <v>2.89</v>
      </c>
      <c r="H77" s="114" t="s">
        <v>0</v>
      </c>
      <c r="I77" s="114">
        <v>2.89</v>
      </c>
      <c r="J77" s="114">
        <v>1.76</v>
      </c>
      <c r="K77" s="114" t="s">
        <v>0</v>
      </c>
      <c r="L77" s="114">
        <v>1.76</v>
      </c>
      <c r="M77" s="114">
        <v>1.46</v>
      </c>
      <c r="N77" s="114">
        <v>0.87</v>
      </c>
      <c r="O77" s="114">
        <v>1.9</v>
      </c>
      <c r="P77" s="114">
        <v>1.0900000000000001</v>
      </c>
      <c r="Q77" s="114">
        <v>0.85</v>
      </c>
      <c r="R77" s="114">
        <v>1.18</v>
      </c>
      <c r="S77" s="114"/>
      <c r="T77" s="103"/>
      <c r="U77" s="103"/>
      <c r="V77" s="123" t="s">
        <v>29</v>
      </c>
      <c r="W77" s="120">
        <f>AVERAGE(Q73:R82)</f>
        <v>0.95450000000000013</v>
      </c>
      <c r="X77" s="114"/>
      <c r="Y77" s="137"/>
      <c r="Z77" s="137"/>
      <c r="AA77" s="137"/>
      <c r="AB77" s="137"/>
      <c r="AC77" s="114"/>
      <c r="AD77" s="114"/>
      <c r="AE77" s="114"/>
      <c r="AF77" s="114"/>
    </row>
    <row r="78" spans="1:32">
      <c r="A78" s="114"/>
      <c r="B78" s="142">
        <v>132</v>
      </c>
      <c r="C78" s="114">
        <v>1</v>
      </c>
      <c r="D78" s="114">
        <v>4</v>
      </c>
      <c r="E78" s="114">
        <v>12</v>
      </c>
      <c r="F78" s="114">
        <v>1.74</v>
      </c>
      <c r="G78" s="114">
        <v>3</v>
      </c>
      <c r="H78" s="114" t="s">
        <v>0</v>
      </c>
      <c r="I78" s="114">
        <v>3</v>
      </c>
      <c r="J78" s="114">
        <v>1.64</v>
      </c>
      <c r="K78" s="114">
        <v>1.1000000000000001</v>
      </c>
      <c r="L78" s="114">
        <v>1.73</v>
      </c>
      <c r="M78" s="114">
        <v>1.39</v>
      </c>
      <c r="N78" s="114">
        <v>0.93</v>
      </c>
      <c r="O78" s="114">
        <v>1.66</v>
      </c>
      <c r="P78" s="114">
        <v>0.79</v>
      </c>
      <c r="Q78" s="114">
        <v>0.78</v>
      </c>
      <c r="R78" s="114">
        <v>0.8</v>
      </c>
      <c r="S78" s="114"/>
      <c r="T78" s="103"/>
      <c r="U78" s="103"/>
      <c r="V78" s="109"/>
      <c r="W78" s="114"/>
      <c r="X78" s="114"/>
      <c r="Y78" s="137"/>
      <c r="Z78" s="137"/>
      <c r="AA78" s="137"/>
      <c r="AB78" s="137"/>
      <c r="AC78" s="114"/>
      <c r="AD78" s="114"/>
      <c r="AE78" s="114"/>
      <c r="AF78" s="114"/>
    </row>
    <row r="79" spans="1:32">
      <c r="A79" s="114"/>
      <c r="B79" s="142">
        <v>132</v>
      </c>
      <c r="C79" s="114">
        <v>2</v>
      </c>
      <c r="D79" s="114">
        <v>4</v>
      </c>
      <c r="E79" s="114">
        <v>12</v>
      </c>
      <c r="F79" s="114">
        <v>1.86</v>
      </c>
      <c r="G79" s="114">
        <v>2.89</v>
      </c>
      <c r="H79" s="114" t="s">
        <v>0</v>
      </c>
      <c r="I79" s="114">
        <v>2.89</v>
      </c>
      <c r="J79" s="114">
        <v>1.9</v>
      </c>
      <c r="K79" s="114" t="s">
        <v>0</v>
      </c>
      <c r="L79" s="114">
        <v>1.9</v>
      </c>
      <c r="M79" s="114">
        <v>1.27</v>
      </c>
      <c r="N79" s="114">
        <v>1.2</v>
      </c>
      <c r="O79" s="114">
        <v>1.33</v>
      </c>
      <c r="P79" s="114">
        <v>1.1299999999999999</v>
      </c>
      <c r="Q79" s="114">
        <v>0.8</v>
      </c>
      <c r="R79" s="114">
        <v>1.57</v>
      </c>
      <c r="S79" s="114"/>
      <c r="T79" s="103"/>
      <c r="U79" s="103"/>
      <c r="V79" s="109"/>
      <c r="W79" s="114"/>
      <c r="X79" s="114"/>
      <c r="Y79" s="137"/>
      <c r="Z79" s="137"/>
      <c r="AA79" s="137"/>
      <c r="AB79" s="137"/>
      <c r="AC79" s="114"/>
      <c r="AD79" s="114"/>
      <c r="AE79" s="114"/>
      <c r="AF79" s="114"/>
    </row>
    <row r="80" spans="1:32">
      <c r="A80" s="114"/>
      <c r="B80" s="142">
        <v>132</v>
      </c>
      <c r="C80" s="114">
        <v>3</v>
      </c>
      <c r="D80" s="114">
        <v>4</v>
      </c>
      <c r="E80" s="114">
        <v>12</v>
      </c>
      <c r="F80" s="114">
        <v>2.0299999999999998</v>
      </c>
      <c r="G80" s="114">
        <v>3.48</v>
      </c>
      <c r="H80" s="114">
        <v>3.4</v>
      </c>
      <c r="I80" s="114">
        <v>3.49</v>
      </c>
      <c r="J80" s="114">
        <v>1.77</v>
      </c>
      <c r="K80" s="114">
        <v>1</v>
      </c>
      <c r="L80" s="114">
        <v>1.9</v>
      </c>
      <c r="M80" s="114">
        <v>1.66</v>
      </c>
      <c r="N80" s="114">
        <v>1.55</v>
      </c>
      <c r="O80" s="114">
        <v>1.7</v>
      </c>
      <c r="P80" s="114">
        <v>0.9</v>
      </c>
      <c r="Q80" s="114">
        <v>0.63</v>
      </c>
      <c r="R80" s="114">
        <v>1.17</v>
      </c>
      <c r="S80" s="114"/>
      <c r="T80" s="103"/>
      <c r="U80" s="103"/>
      <c r="V80" s="103"/>
      <c r="W80" s="114"/>
      <c r="X80" s="114"/>
      <c r="Y80" s="137"/>
      <c r="Z80" s="137"/>
      <c r="AA80" s="137"/>
      <c r="AB80" s="137"/>
      <c r="AC80" s="114"/>
      <c r="AD80" s="114"/>
      <c r="AE80" s="114"/>
      <c r="AF80" s="114"/>
    </row>
    <row r="81" spans="1:32">
      <c r="A81" s="114"/>
      <c r="B81" s="142">
        <v>132</v>
      </c>
      <c r="C81" s="114">
        <v>4</v>
      </c>
      <c r="D81" s="114">
        <v>4</v>
      </c>
      <c r="E81" s="114">
        <v>12</v>
      </c>
      <c r="F81" s="114">
        <v>1.64</v>
      </c>
      <c r="G81" s="114">
        <v>3.11</v>
      </c>
      <c r="H81" s="114">
        <v>3.3</v>
      </c>
      <c r="I81" s="114">
        <v>3.09</v>
      </c>
      <c r="J81" s="114">
        <v>1.36</v>
      </c>
      <c r="K81" s="114">
        <v>0.95</v>
      </c>
      <c r="L81" s="114">
        <v>1.5</v>
      </c>
      <c r="M81" s="114">
        <v>1.1599999999999999</v>
      </c>
      <c r="N81" s="114">
        <v>0.85</v>
      </c>
      <c r="O81" s="114">
        <v>1.27</v>
      </c>
      <c r="P81" s="114">
        <v>0.75</v>
      </c>
      <c r="Q81" s="114">
        <v>0.83</v>
      </c>
      <c r="R81" s="114">
        <v>0.7</v>
      </c>
      <c r="S81" s="114"/>
      <c r="T81" s="103"/>
      <c r="U81" s="103"/>
      <c r="V81" s="103"/>
      <c r="W81" s="114"/>
      <c r="X81" s="114"/>
      <c r="Y81" s="137"/>
      <c r="Z81" s="137"/>
      <c r="AA81" s="137"/>
      <c r="AB81" s="137"/>
      <c r="AC81" s="114"/>
      <c r="AD81" s="114"/>
      <c r="AE81" s="114"/>
      <c r="AF81" s="114"/>
    </row>
    <row r="82" spans="1:32">
      <c r="A82" s="114"/>
      <c r="B82" s="142">
        <v>132</v>
      </c>
      <c r="C82" s="114">
        <v>5</v>
      </c>
      <c r="D82" s="114">
        <v>4</v>
      </c>
      <c r="E82" s="114">
        <v>12</v>
      </c>
      <c r="F82" s="114">
        <v>1.79</v>
      </c>
      <c r="G82" s="114">
        <v>3.36</v>
      </c>
      <c r="H82" s="114" t="s">
        <v>0</v>
      </c>
      <c r="I82" s="114">
        <v>3.36</v>
      </c>
      <c r="J82" s="114">
        <v>1.64</v>
      </c>
      <c r="K82" s="114">
        <v>0.4</v>
      </c>
      <c r="L82" s="114">
        <v>1.81</v>
      </c>
      <c r="M82" s="114">
        <v>1.33</v>
      </c>
      <c r="N82" s="114">
        <v>1.3</v>
      </c>
      <c r="O82" s="114">
        <v>1.34</v>
      </c>
      <c r="P82" s="114">
        <v>0.93</v>
      </c>
      <c r="Q82" s="114">
        <v>0.85</v>
      </c>
      <c r="R82" s="114">
        <v>0.96</v>
      </c>
      <c r="S82" s="114"/>
      <c r="T82" s="103"/>
      <c r="U82" s="103"/>
      <c r="V82" s="103"/>
      <c r="W82" s="114"/>
      <c r="X82" s="114"/>
      <c r="Y82" s="137"/>
      <c r="Z82" s="137"/>
      <c r="AA82" s="137"/>
      <c r="AB82" s="137"/>
      <c r="AC82" s="114"/>
      <c r="AD82" s="114"/>
      <c r="AE82" s="114"/>
      <c r="AF82" s="114"/>
    </row>
    <row r="83" spans="1:32">
      <c r="A83" s="138"/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9" t="s">
        <v>24</v>
      </c>
      <c r="U83" s="139" t="s">
        <v>42</v>
      </c>
      <c r="V83" s="140" t="s">
        <v>43</v>
      </c>
      <c r="W83" s="140" t="s">
        <v>41</v>
      </c>
      <c r="X83" s="152" t="s">
        <v>45</v>
      </c>
      <c r="Y83" s="137"/>
      <c r="Z83" s="137"/>
      <c r="AA83" s="137"/>
      <c r="AB83" s="137"/>
      <c r="AC83" s="114"/>
      <c r="AD83" s="114"/>
      <c r="AE83" s="114"/>
      <c r="AF83" s="114"/>
    </row>
    <row r="84" spans="1:32">
      <c r="A84" s="114"/>
      <c r="B84" s="153">
        <v>133</v>
      </c>
      <c r="C84" s="154">
        <v>1</v>
      </c>
      <c r="D84" s="154">
        <v>5</v>
      </c>
      <c r="E84" s="154">
        <v>12</v>
      </c>
      <c r="F84" s="154">
        <v>0.77</v>
      </c>
      <c r="G84" s="154">
        <v>1.7</v>
      </c>
      <c r="H84" s="154" t="s">
        <v>0</v>
      </c>
      <c r="I84" s="154">
        <v>1.7</v>
      </c>
      <c r="J84" s="154">
        <v>0.59</v>
      </c>
      <c r="K84" s="154" t="s">
        <v>0</v>
      </c>
      <c r="L84" s="154">
        <v>0.59</v>
      </c>
      <c r="M84" s="154">
        <v>0.42</v>
      </c>
      <c r="N84" s="154" t="s">
        <v>0</v>
      </c>
      <c r="O84" s="154">
        <v>0.42</v>
      </c>
      <c r="P84" s="154">
        <v>0.37</v>
      </c>
      <c r="Q84" s="154" t="s">
        <v>0</v>
      </c>
      <c r="R84" s="154">
        <v>0.37</v>
      </c>
      <c r="S84" s="114"/>
      <c r="T84" s="103">
        <f>AVERAGE(I84:I93,L84:L93,O84:O93,R84:R93)</f>
        <v>0.8254999999999999</v>
      </c>
      <c r="U84" s="103">
        <f>AVERAGE(H84:H93,K84:K93,N84:N93,Q84:Q93)</f>
        <v>1.73</v>
      </c>
      <c r="V84" s="123" t="s">
        <v>24</v>
      </c>
      <c r="W84" s="114"/>
      <c r="X84" s="115">
        <f>(T84-U84)</f>
        <v>-0.90450000000000008</v>
      </c>
      <c r="Y84" s="137"/>
      <c r="Z84" s="137"/>
      <c r="AA84" s="137"/>
      <c r="AB84" s="137"/>
      <c r="AC84" s="114"/>
      <c r="AD84" s="114"/>
      <c r="AE84" s="114"/>
      <c r="AF84" s="114"/>
    </row>
    <row r="85" spans="1:32">
      <c r="A85" s="114" t="s">
        <v>76</v>
      </c>
      <c r="B85" s="153">
        <v>133</v>
      </c>
      <c r="C85" s="154">
        <v>2</v>
      </c>
      <c r="D85" s="154">
        <v>5</v>
      </c>
      <c r="E85" s="154">
        <v>12</v>
      </c>
      <c r="F85" s="154">
        <v>0.95</v>
      </c>
      <c r="G85" s="154">
        <v>1.8</v>
      </c>
      <c r="H85" s="154" t="s">
        <v>0</v>
      </c>
      <c r="I85" s="154">
        <v>1.8</v>
      </c>
      <c r="J85" s="154">
        <v>0.73</v>
      </c>
      <c r="K85" s="154" t="s">
        <v>0</v>
      </c>
      <c r="L85" s="154">
        <v>0.73</v>
      </c>
      <c r="M85" s="154">
        <v>0.75</v>
      </c>
      <c r="N85" s="154">
        <v>2.5</v>
      </c>
      <c r="O85" s="154">
        <v>0.5</v>
      </c>
      <c r="P85" s="154">
        <v>0.54</v>
      </c>
      <c r="Q85" s="154" t="s">
        <v>0</v>
      </c>
      <c r="R85" s="154">
        <v>0.54</v>
      </c>
      <c r="S85" s="117" t="s">
        <v>37</v>
      </c>
      <c r="T85" s="103"/>
      <c r="U85" s="103"/>
      <c r="V85" s="109" t="s">
        <v>26</v>
      </c>
      <c r="W85" s="114">
        <f>AVERAGE(H84:I93)</f>
        <v>1.7410000000000003</v>
      </c>
      <c r="X85" s="114"/>
      <c r="Y85" s="137"/>
      <c r="Z85" s="137"/>
      <c r="AA85" s="137"/>
      <c r="AB85" s="137"/>
      <c r="AC85" s="114"/>
      <c r="AD85" s="114"/>
      <c r="AE85" s="114"/>
      <c r="AF85" s="114"/>
    </row>
    <row r="86" spans="1:32">
      <c r="A86" s="114"/>
      <c r="B86" s="153">
        <v>133</v>
      </c>
      <c r="C86" s="154">
        <v>3</v>
      </c>
      <c r="D86" s="154">
        <v>5</v>
      </c>
      <c r="E86" s="154">
        <v>12</v>
      </c>
      <c r="F86" s="154">
        <v>0.87</v>
      </c>
      <c r="G86" s="154">
        <v>1.65</v>
      </c>
      <c r="H86" s="154" t="s">
        <v>0</v>
      </c>
      <c r="I86" s="154">
        <v>1.65</v>
      </c>
      <c r="J86" s="154">
        <v>0.52</v>
      </c>
      <c r="K86" s="154" t="s">
        <v>0</v>
      </c>
      <c r="L86" s="154">
        <v>0.52</v>
      </c>
      <c r="M86" s="154">
        <v>0.68</v>
      </c>
      <c r="N86" s="154" t="s">
        <v>0</v>
      </c>
      <c r="O86" s="154">
        <v>0.68</v>
      </c>
      <c r="P86" s="154">
        <v>0.71</v>
      </c>
      <c r="Q86" s="154">
        <v>1.2</v>
      </c>
      <c r="R86" s="154">
        <v>0.66</v>
      </c>
      <c r="S86" s="114"/>
      <c r="T86" s="103"/>
      <c r="U86" s="103"/>
      <c r="V86" s="123" t="s">
        <v>27</v>
      </c>
      <c r="W86" s="120">
        <f>AVERAGE(K84:L93)</f>
        <v>0.65833333333333321</v>
      </c>
      <c r="X86" s="114"/>
      <c r="Y86" s="137"/>
      <c r="Z86" s="137"/>
      <c r="AA86" s="137"/>
      <c r="AB86" s="137"/>
      <c r="AC86" s="114"/>
      <c r="AD86" s="114"/>
      <c r="AE86" s="114"/>
      <c r="AF86" s="114"/>
    </row>
    <row r="87" spans="1:32">
      <c r="A87" s="114"/>
      <c r="B87" s="153">
        <v>133</v>
      </c>
      <c r="C87" s="154">
        <v>4</v>
      </c>
      <c r="D87" s="154">
        <v>5</v>
      </c>
      <c r="E87" s="154">
        <v>12</v>
      </c>
      <c r="F87" s="154">
        <v>1.1000000000000001</v>
      </c>
      <c r="G87" s="154">
        <v>2.16</v>
      </c>
      <c r="H87" s="154" t="s">
        <v>0</v>
      </c>
      <c r="I87" s="154">
        <v>2.16</v>
      </c>
      <c r="J87" s="154">
        <v>1.19</v>
      </c>
      <c r="K87" s="154" t="s">
        <v>0</v>
      </c>
      <c r="L87" s="154">
        <v>1.19</v>
      </c>
      <c r="M87" s="154">
        <v>0.5</v>
      </c>
      <c r="N87" s="154" t="s">
        <v>0</v>
      </c>
      <c r="O87" s="154">
        <v>0.5</v>
      </c>
      <c r="P87" s="154">
        <v>0.61</v>
      </c>
      <c r="Q87" s="154" t="s">
        <v>0</v>
      </c>
      <c r="R87" s="154">
        <v>0.61</v>
      </c>
      <c r="S87" s="114"/>
      <c r="T87" s="103"/>
      <c r="U87" s="103"/>
      <c r="V87" s="109" t="s">
        <v>28</v>
      </c>
      <c r="W87" s="114">
        <f>AVERAGE(N84:O93)</f>
        <v>0.68363636363636371</v>
      </c>
      <c r="X87" s="114"/>
      <c r="Y87" s="137"/>
      <c r="Z87" s="137"/>
      <c r="AA87" s="137"/>
      <c r="AB87" s="137"/>
      <c r="AC87" s="114"/>
      <c r="AD87" s="114"/>
      <c r="AE87" s="114"/>
      <c r="AF87" s="114"/>
    </row>
    <row r="88" spans="1:32">
      <c r="A88" s="114"/>
      <c r="B88" s="153">
        <v>133</v>
      </c>
      <c r="C88" s="154">
        <v>5</v>
      </c>
      <c r="D88" s="154">
        <v>5</v>
      </c>
      <c r="E88" s="154">
        <v>12</v>
      </c>
      <c r="F88" s="154">
        <v>0.97</v>
      </c>
      <c r="G88" s="154">
        <v>1.64</v>
      </c>
      <c r="H88" s="154" t="s">
        <v>0</v>
      </c>
      <c r="I88" s="154">
        <v>1.64</v>
      </c>
      <c r="J88" s="154">
        <v>0.81</v>
      </c>
      <c r="K88" s="154">
        <v>1.1499999999999999</v>
      </c>
      <c r="L88" s="154">
        <v>0.7</v>
      </c>
      <c r="M88" s="154">
        <v>0.68</v>
      </c>
      <c r="N88" s="154" t="s">
        <v>0</v>
      </c>
      <c r="O88" s="154">
        <v>0.68</v>
      </c>
      <c r="P88" s="154">
        <v>0.61</v>
      </c>
      <c r="Q88" s="154" t="s">
        <v>0</v>
      </c>
      <c r="R88" s="154">
        <v>0.61</v>
      </c>
      <c r="S88" s="114"/>
      <c r="T88" s="103"/>
      <c r="U88" s="103"/>
      <c r="V88" s="109" t="s">
        <v>29</v>
      </c>
      <c r="W88" s="114">
        <f>AVERAGE(Q84:R93)</f>
        <v>0.73666666666666669</v>
      </c>
      <c r="X88" s="114"/>
      <c r="Y88" s="137"/>
      <c r="Z88" s="137"/>
      <c r="AA88" s="137"/>
      <c r="AB88" s="137"/>
      <c r="AC88" s="114"/>
      <c r="AD88" s="114"/>
      <c r="AE88" s="114"/>
      <c r="AF88" s="114"/>
    </row>
    <row r="89" spans="1:32">
      <c r="A89" s="114"/>
      <c r="B89" s="153">
        <v>133</v>
      </c>
      <c r="C89" s="154">
        <v>6</v>
      </c>
      <c r="D89" s="154">
        <v>5</v>
      </c>
      <c r="E89" s="154">
        <v>12</v>
      </c>
      <c r="F89" s="154">
        <v>0.75</v>
      </c>
      <c r="G89" s="154">
        <v>1.83</v>
      </c>
      <c r="H89" s="154" t="s">
        <v>0</v>
      </c>
      <c r="I89" s="154">
        <v>1.83</v>
      </c>
      <c r="J89" s="154">
        <v>0.31</v>
      </c>
      <c r="K89" s="154" t="s">
        <v>0</v>
      </c>
      <c r="L89" s="154">
        <v>0.31</v>
      </c>
      <c r="M89" s="154">
        <v>0.56999999999999995</v>
      </c>
      <c r="N89" s="154" t="s">
        <v>0</v>
      </c>
      <c r="O89" s="154">
        <v>0.56999999999999995</v>
      </c>
      <c r="P89" s="154">
        <v>0.43</v>
      </c>
      <c r="Q89" s="154" t="s">
        <v>0</v>
      </c>
      <c r="R89" s="154">
        <v>0.43</v>
      </c>
      <c r="S89" s="114"/>
      <c r="T89" s="103"/>
      <c r="U89" s="103"/>
      <c r="V89" s="109"/>
      <c r="W89" s="114"/>
      <c r="X89" s="114"/>
      <c r="Y89" s="137"/>
      <c r="Z89" s="137"/>
      <c r="AA89" s="137"/>
      <c r="AB89" s="137"/>
      <c r="AC89" s="114"/>
      <c r="AD89" s="114"/>
      <c r="AE89" s="114"/>
      <c r="AF89" s="114"/>
    </row>
    <row r="90" spans="1:32">
      <c r="A90" s="114"/>
      <c r="B90" s="153">
        <v>133</v>
      </c>
      <c r="C90" s="154">
        <v>7</v>
      </c>
      <c r="D90" s="154">
        <v>5</v>
      </c>
      <c r="E90" s="154">
        <v>12</v>
      </c>
      <c r="F90" s="154">
        <v>0.74</v>
      </c>
      <c r="G90" s="154">
        <v>1.62</v>
      </c>
      <c r="H90" s="154" t="s">
        <v>0</v>
      </c>
      <c r="I90" s="154">
        <v>1.62</v>
      </c>
      <c r="J90" s="154">
        <v>0.41</v>
      </c>
      <c r="K90" s="154" t="s">
        <v>0</v>
      </c>
      <c r="L90" s="154">
        <v>0.41</v>
      </c>
      <c r="M90" s="154">
        <v>0.4</v>
      </c>
      <c r="N90" s="154" t="s">
        <v>0</v>
      </c>
      <c r="O90" s="154">
        <v>0.4</v>
      </c>
      <c r="P90" s="154">
        <v>0.41</v>
      </c>
      <c r="Q90" s="154" t="s">
        <v>0</v>
      </c>
      <c r="R90" s="154">
        <v>0.41</v>
      </c>
      <c r="S90" s="114"/>
      <c r="T90" s="103"/>
      <c r="U90" s="103"/>
      <c r="V90" s="109"/>
      <c r="W90" s="114"/>
      <c r="X90" s="114"/>
      <c r="Y90" s="137"/>
      <c r="Z90" s="137"/>
      <c r="AA90" s="137"/>
      <c r="AB90" s="137"/>
      <c r="AC90" s="114"/>
      <c r="AD90" s="114"/>
      <c r="AE90" s="114"/>
      <c r="AF90" s="114"/>
    </row>
    <row r="91" spans="1:32">
      <c r="A91" s="114"/>
      <c r="B91" s="153">
        <v>133</v>
      </c>
      <c r="C91" s="154">
        <v>8</v>
      </c>
      <c r="D91" s="154">
        <v>5</v>
      </c>
      <c r="E91" s="154">
        <v>12</v>
      </c>
      <c r="F91" s="154">
        <v>0.7</v>
      </c>
      <c r="G91" s="154">
        <v>1.83</v>
      </c>
      <c r="H91" s="154" t="s">
        <v>0</v>
      </c>
      <c r="I91" s="154">
        <v>1.83</v>
      </c>
      <c r="J91" s="154">
        <v>0.31</v>
      </c>
      <c r="K91" s="154" t="s">
        <v>0</v>
      </c>
      <c r="L91" s="154">
        <v>0.31</v>
      </c>
      <c r="M91" s="154">
        <v>0.4</v>
      </c>
      <c r="N91" s="154" t="s">
        <v>0</v>
      </c>
      <c r="O91" s="154">
        <v>0.4</v>
      </c>
      <c r="P91" s="154">
        <v>0.49</v>
      </c>
      <c r="Q91" s="154" t="s">
        <v>0</v>
      </c>
      <c r="R91" s="154">
        <v>0.49</v>
      </c>
      <c r="S91" s="114"/>
      <c r="T91" s="103"/>
      <c r="U91" s="103"/>
      <c r="V91" s="109"/>
      <c r="W91" s="114"/>
      <c r="X91" s="114"/>
      <c r="Y91" s="137"/>
      <c r="Z91" s="137"/>
      <c r="AA91" s="137"/>
      <c r="AB91" s="137"/>
      <c r="AC91" s="114"/>
      <c r="AD91" s="114"/>
      <c r="AE91" s="114"/>
      <c r="AF91" s="114"/>
    </row>
    <row r="92" spans="1:32">
      <c r="A92" s="114"/>
      <c r="B92" s="153">
        <v>133</v>
      </c>
      <c r="C92" s="154">
        <v>9</v>
      </c>
      <c r="D92" s="154">
        <v>5</v>
      </c>
      <c r="E92" s="154">
        <v>12</v>
      </c>
      <c r="F92" s="154">
        <v>0.71</v>
      </c>
      <c r="G92" s="154">
        <v>1.58</v>
      </c>
      <c r="H92" s="154" t="s">
        <v>0</v>
      </c>
      <c r="I92" s="154">
        <v>1.58</v>
      </c>
      <c r="J92" s="154">
        <v>0.39</v>
      </c>
      <c r="K92" s="154">
        <v>1.2</v>
      </c>
      <c r="L92" s="154">
        <v>0.27</v>
      </c>
      <c r="M92" s="154">
        <v>0.47</v>
      </c>
      <c r="N92" s="154" t="s">
        <v>0</v>
      </c>
      <c r="O92" s="154">
        <v>0.47</v>
      </c>
      <c r="P92" s="154">
        <v>0.42</v>
      </c>
      <c r="Q92" s="154" t="s">
        <v>0</v>
      </c>
      <c r="R92" s="154">
        <v>0.42</v>
      </c>
      <c r="S92" s="114"/>
      <c r="T92" s="103"/>
      <c r="U92" s="103"/>
      <c r="V92" s="109"/>
      <c r="W92" s="114"/>
      <c r="X92" s="114"/>
      <c r="Y92" s="137"/>
      <c r="Z92" s="137"/>
      <c r="AA92" s="137"/>
      <c r="AB92" s="137"/>
      <c r="AC92" s="114"/>
      <c r="AD92" s="114"/>
      <c r="AE92" s="114"/>
      <c r="AF92" s="114"/>
    </row>
    <row r="93" spans="1:32">
      <c r="A93" s="114"/>
      <c r="B93" s="153">
        <v>133</v>
      </c>
      <c r="C93" s="154">
        <v>10</v>
      </c>
      <c r="D93" s="154">
        <v>5</v>
      </c>
      <c r="E93" s="154">
        <v>12</v>
      </c>
      <c r="F93" s="154">
        <v>0.81</v>
      </c>
      <c r="G93" s="154">
        <v>1.6</v>
      </c>
      <c r="H93" s="154" t="s">
        <v>0</v>
      </c>
      <c r="I93" s="154">
        <v>1.6</v>
      </c>
      <c r="J93" s="154">
        <v>0.52</v>
      </c>
      <c r="K93" s="154" t="s">
        <v>0</v>
      </c>
      <c r="L93" s="154">
        <v>0.52</v>
      </c>
      <c r="M93" s="154">
        <v>0.4</v>
      </c>
      <c r="N93" s="154" t="s">
        <v>0</v>
      </c>
      <c r="O93" s="154">
        <v>0.4</v>
      </c>
      <c r="P93" s="154">
        <v>0.76</v>
      </c>
      <c r="Q93" s="154">
        <v>2.6</v>
      </c>
      <c r="R93" s="154">
        <v>0.5</v>
      </c>
      <c r="S93" s="114"/>
      <c r="T93" s="103"/>
      <c r="U93" s="103"/>
      <c r="V93" s="109"/>
      <c r="W93" s="114"/>
      <c r="X93" s="114"/>
      <c r="Y93" s="137"/>
      <c r="Z93" s="137"/>
      <c r="AA93" s="137"/>
      <c r="AB93" s="137"/>
      <c r="AC93" s="114"/>
      <c r="AD93" s="114"/>
      <c r="AE93" s="114"/>
      <c r="AF93" s="114"/>
    </row>
    <row r="94" spans="1:32">
      <c r="A94" s="114" t="s">
        <v>77</v>
      </c>
      <c r="B94" s="153">
        <v>133</v>
      </c>
      <c r="C94" s="114">
        <v>26</v>
      </c>
      <c r="D94" s="114">
        <v>5</v>
      </c>
      <c r="E94" s="114">
        <v>12</v>
      </c>
      <c r="F94" s="114">
        <v>0.69</v>
      </c>
      <c r="G94" s="114">
        <v>1.71</v>
      </c>
      <c r="H94" s="114" t="s">
        <v>0</v>
      </c>
      <c r="I94" s="114">
        <v>1.71</v>
      </c>
      <c r="J94" s="114">
        <v>0.23</v>
      </c>
      <c r="K94" s="114" t="s">
        <v>0</v>
      </c>
      <c r="L94" s="114">
        <v>0.23</v>
      </c>
      <c r="M94" s="114">
        <v>0.4</v>
      </c>
      <c r="N94" s="114" t="s">
        <v>0</v>
      </c>
      <c r="O94" s="114">
        <v>0.4</v>
      </c>
      <c r="P94" s="114">
        <v>0.39</v>
      </c>
      <c r="Q94" s="114" t="s">
        <v>0</v>
      </c>
      <c r="R94" s="114">
        <v>0.39</v>
      </c>
      <c r="S94" s="117" t="s">
        <v>38</v>
      </c>
      <c r="T94" s="103">
        <f>AVERAGE(I94:I103,L94:L103,O94:O103,R94:R103)</f>
        <v>0.86624999999999974</v>
      </c>
      <c r="U94" s="103">
        <f>AVERAGE(H94:H103,K94:K103,N94:N103,Q94:Q103)</f>
        <v>2.7549999999999999</v>
      </c>
      <c r="V94" s="123" t="s">
        <v>24</v>
      </c>
      <c r="W94" s="114"/>
      <c r="X94" s="115">
        <f>(T94-U94)</f>
        <v>-1.8887500000000002</v>
      </c>
      <c r="Y94" s="137"/>
      <c r="Z94" s="137"/>
      <c r="AA94" s="137"/>
      <c r="AB94" s="137"/>
      <c r="AC94" s="114"/>
      <c r="AD94" s="114"/>
      <c r="AE94" s="114"/>
      <c r="AF94" s="114"/>
    </row>
    <row r="95" spans="1:32">
      <c r="A95" s="114"/>
      <c r="B95" s="153">
        <v>133</v>
      </c>
      <c r="C95" s="114">
        <v>27</v>
      </c>
      <c r="D95" s="114">
        <v>5</v>
      </c>
      <c r="E95" s="114">
        <v>12</v>
      </c>
      <c r="F95" s="114">
        <v>0.67</v>
      </c>
      <c r="G95" s="114">
        <v>1.61</v>
      </c>
      <c r="H95" s="114" t="s">
        <v>0</v>
      </c>
      <c r="I95" s="114">
        <v>1.61</v>
      </c>
      <c r="J95" s="114">
        <v>0.21</v>
      </c>
      <c r="K95" s="114" t="s">
        <v>0</v>
      </c>
      <c r="L95" s="114">
        <v>0.21</v>
      </c>
      <c r="M95" s="114">
        <v>0.42</v>
      </c>
      <c r="N95" s="114" t="s">
        <v>0</v>
      </c>
      <c r="O95" s="114">
        <v>0.42</v>
      </c>
      <c r="P95" s="114">
        <v>0.45</v>
      </c>
      <c r="Q95" s="114" t="s">
        <v>0</v>
      </c>
      <c r="R95" s="114">
        <v>0.45</v>
      </c>
      <c r="S95" s="114"/>
      <c r="T95" s="103"/>
      <c r="U95" s="103"/>
      <c r="V95" s="109" t="s">
        <v>26</v>
      </c>
      <c r="W95" s="114">
        <f>AVERAGE(H94:I103)</f>
        <v>2.5169230769230775</v>
      </c>
      <c r="X95" s="114"/>
      <c r="Y95" s="137"/>
      <c r="Z95" s="137"/>
      <c r="AA95" s="137"/>
      <c r="AB95" s="137"/>
      <c r="AC95" s="114"/>
      <c r="AD95" s="114"/>
      <c r="AE95" s="114"/>
      <c r="AF95" s="114"/>
    </row>
    <row r="96" spans="1:32">
      <c r="A96" s="114"/>
      <c r="B96" s="153">
        <v>133</v>
      </c>
      <c r="C96" s="114">
        <v>28</v>
      </c>
      <c r="D96" s="114">
        <v>5</v>
      </c>
      <c r="E96" s="114">
        <v>12</v>
      </c>
      <c r="F96" s="114">
        <v>0.73</v>
      </c>
      <c r="G96" s="114">
        <v>1.86</v>
      </c>
      <c r="H96" s="114" t="s">
        <v>0</v>
      </c>
      <c r="I96" s="114">
        <v>1.86</v>
      </c>
      <c r="J96" s="114">
        <v>0.17</v>
      </c>
      <c r="K96" s="114" t="s">
        <v>0</v>
      </c>
      <c r="L96" s="114">
        <v>0.17</v>
      </c>
      <c r="M96" s="114">
        <v>0.49</v>
      </c>
      <c r="N96" s="114" t="s">
        <v>0</v>
      </c>
      <c r="O96" s="114">
        <v>0.49</v>
      </c>
      <c r="P96" s="114">
        <v>0.4</v>
      </c>
      <c r="Q96" s="114" t="s">
        <v>0</v>
      </c>
      <c r="R96" s="114">
        <v>0.4</v>
      </c>
      <c r="S96" s="114"/>
      <c r="T96" s="103"/>
      <c r="U96" s="103"/>
      <c r="V96" s="109" t="s">
        <v>27</v>
      </c>
      <c r="W96" s="114">
        <f>AVERAGE(K94:L103)</f>
        <v>0.7366666666666668</v>
      </c>
      <c r="X96" s="114"/>
      <c r="Y96" s="137"/>
      <c r="Z96" s="137"/>
      <c r="AA96" s="137"/>
      <c r="AB96" s="137"/>
      <c r="AC96" s="114"/>
      <c r="AD96" s="114"/>
      <c r="AE96" s="114"/>
      <c r="AF96" s="114"/>
    </row>
    <row r="97" spans="1:32">
      <c r="A97" s="114"/>
      <c r="B97" s="153">
        <v>133</v>
      </c>
      <c r="C97" s="114">
        <v>29</v>
      </c>
      <c r="D97" s="114">
        <v>5</v>
      </c>
      <c r="E97" s="114">
        <v>12</v>
      </c>
      <c r="F97" s="114">
        <v>0.78</v>
      </c>
      <c r="G97" s="114">
        <v>2.11</v>
      </c>
      <c r="H97" s="114" t="s">
        <v>0</v>
      </c>
      <c r="I97" s="114">
        <v>2.11</v>
      </c>
      <c r="J97" s="114">
        <v>0.28999999999999998</v>
      </c>
      <c r="K97" s="114" t="s">
        <v>0</v>
      </c>
      <c r="L97" s="114">
        <v>0.28999999999999998</v>
      </c>
      <c r="M97" s="114">
        <v>0.37</v>
      </c>
      <c r="N97" s="114" t="s">
        <v>0</v>
      </c>
      <c r="O97" s="114">
        <v>0.37</v>
      </c>
      <c r="P97" s="114">
        <v>0.39</v>
      </c>
      <c r="Q97" s="114" t="s">
        <v>0</v>
      </c>
      <c r="R97" s="114">
        <v>0.39</v>
      </c>
      <c r="S97" s="114"/>
      <c r="T97" s="103"/>
      <c r="U97" s="103"/>
      <c r="V97" s="109" t="s">
        <v>28</v>
      </c>
      <c r="W97" s="114">
        <f>AVERAGE(N94:O103)</f>
        <v>0.9192307692307693</v>
      </c>
      <c r="X97" s="114"/>
      <c r="Y97" s="137"/>
      <c r="Z97" s="137"/>
      <c r="AA97" s="137"/>
      <c r="AB97" s="137"/>
      <c r="AC97" s="114"/>
      <c r="AD97" s="114"/>
      <c r="AE97" s="114"/>
      <c r="AF97" s="114"/>
    </row>
    <row r="98" spans="1:32">
      <c r="A98" s="114"/>
      <c r="B98" s="153">
        <v>133</v>
      </c>
      <c r="C98" s="114">
        <v>30</v>
      </c>
      <c r="D98" s="114">
        <v>5</v>
      </c>
      <c r="E98" s="114">
        <v>12</v>
      </c>
      <c r="F98" s="114">
        <v>1.44</v>
      </c>
      <c r="G98" s="114">
        <v>3.17</v>
      </c>
      <c r="H98" s="114">
        <v>4.4000000000000004</v>
      </c>
      <c r="I98" s="114">
        <v>3</v>
      </c>
      <c r="J98" s="114">
        <v>0.83</v>
      </c>
      <c r="K98" s="114" t="s">
        <v>0</v>
      </c>
      <c r="L98" s="114">
        <v>0.83</v>
      </c>
      <c r="M98" s="114">
        <v>0.66</v>
      </c>
      <c r="N98" s="114" t="s">
        <v>0</v>
      </c>
      <c r="O98" s="114">
        <v>0.66</v>
      </c>
      <c r="P98" s="114">
        <v>0.93</v>
      </c>
      <c r="Q98" s="114">
        <v>2.2000000000000002</v>
      </c>
      <c r="R98" s="114">
        <v>0.42</v>
      </c>
      <c r="S98" s="114"/>
      <c r="T98" s="103"/>
      <c r="U98" s="103"/>
      <c r="V98" s="123" t="s">
        <v>29</v>
      </c>
      <c r="W98" s="120">
        <f>AVERAGE(Q94:R103)</f>
        <v>0.72416666666666674</v>
      </c>
      <c r="X98" s="114"/>
      <c r="Y98" s="137"/>
      <c r="Z98" s="137"/>
      <c r="AA98" s="137"/>
      <c r="AB98" s="137"/>
      <c r="AC98" s="114"/>
      <c r="AD98" s="114"/>
      <c r="AE98" s="114"/>
      <c r="AF98" s="114"/>
    </row>
    <row r="99" spans="1:32">
      <c r="A99" s="114"/>
      <c r="B99" s="153">
        <v>133</v>
      </c>
      <c r="C99" s="114">
        <v>31</v>
      </c>
      <c r="D99" s="114">
        <v>5</v>
      </c>
      <c r="E99" s="114">
        <v>12</v>
      </c>
      <c r="F99" s="114">
        <v>1.29</v>
      </c>
      <c r="G99" s="114">
        <v>2.75</v>
      </c>
      <c r="H99" s="114">
        <v>3.3</v>
      </c>
      <c r="I99" s="114">
        <v>2.67</v>
      </c>
      <c r="J99" s="114">
        <v>0.8</v>
      </c>
      <c r="K99" s="114" t="s">
        <v>0</v>
      </c>
      <c r="L99" s="114">
        <v>0.8</v>
      </c>
      <c r="M99" s="114">
        <v>0.81</v>
      </c>
      <c r="N99" s="114">
        <v>2.7</v>
      </c>
      <c r="O99" s="114">
        <v>0.5</v>
      </c>
      <c r="P99" s="114">
        <v>0.72</v>
      </c>
      <c r="Q99" s="114">
        <v>2.2000000000000002</v>
      </c>
      <c r="R99" s="114">
        <v>0.51</v>
      </c>
      <c r="S99" s="114"/>
      <c r="T99" s="103"/>
      <c r="U99" s="103"/>
      <c r="V99" s="109"/>
      <c r="W99" s="114"/>
      <c r="X99" s="114"/>
      <c r="Y99" s="137"/>
      <c r="Z99" s="137"/>
      <c r="AA99" s="137"/>
      <c r="AB99" s="137"/>
      <c r="AC99" s="114"/>
      <c r="AD99" s="114"/>
      <c r="AE99" s="114"/>
      <c r="AF99" s="114"/>
    </row>
    <row r="100" spans="1:32">
      <c r="A100" s="114"/>
      <c r="B100" s="153">
        <v>133</v>
      </c>
      <c r="C100" s="114">
        <v>1</v>
      </c>
      <c r="D100" s="114">
        <v>6</v>
      </c>
      <c r="E100" s="114">
        <v>12</v>
      </c>
      <c r="F100" s="114">
        <v>1.01</v>
      </c>
      <c r="G100" s="114">
        <v>2.21</v>
      </c>
      <c r="H100" s="114" t="s">
        <v>0</v>
      </c>
      <c r="I100" s="114">
        <v>2.21</v>
      </c>
      <c r="J100" s="114">
        <v>0.72</v>
      </c>
      <c r="K100" s="114">
        <v>2.1</v>
      </c>
      <c r="L100" s="114">
        <v>0.53</v>
      </c>
      <c r="M100" s="114">
        <v>0.64</v>
      </c>
      <c r="N100" s="114">
        <v>2.1</v>
      </c>
      <c r="O100" s="114">
        <v>0.43</v>
      </c>
      <c r="P100" s="114">
        <v>0.37</v>
      </c>
      <c r="Q100" s="114" t="s">
        <v>0</v>
      </c>
      <c r="R100" s="114">
        <v>0.37</v>
      </c>
      <c r="S100" s="114"/>
      <c r="T100" s="103"/>
      <c r="U100" s="103"/>
      <c r="V100" s="109"/>
      <c r="W100" s="114"/>
      <c r="X100" s="114"/>
      <c r="Y100" s="137"/>
      <c r="Z100" s="137"/>
      <c r="AA100" s="137"/>
      <c r="AB100" s="137"/>
      <c r="AC100" s="114"/>
      <c r="AD100" s="114"/>
      <c r="AE100" s="114"/>
      <c r="AF100" s="114"/>
    </row>
    <row r="101" spans="1:32">
      <c r="A101" s="114"/>
      <c r="B101" s="153">
        <v>133</v>
      </c>
      <c r="C101" s="114">
        <v>2</v>
      </c>
      <c r="D101" s="114">
        <v>6</v>
      </c>
      <c r="E101" s="114">
        <v>12</v>
      </c>
      <c r="F101" s="114">
        <v>0.94</v>
      </c>
      <c r="G101" s="114">
        <v>2.4900000000000002</v>
      </c>
      <c r="H101" s="114">
        <v>3.7</v>
      </c>
      <c r="I101" s="114">
        <v>2.2799999999999998</v>
      </c>
      <c r="J101" s="114">
        <v>0.23</v>
      </c>
      <c r="K101" s="114" t="s">
        <v>0</v>
      </c>
      <c r="L101" s="114">
        <v>0.23</v>
      </c>
      <c r="M101" s="114">
        <v>0.63</v>
      </c>
      <c r="N101" s="114" t="s">
        <v>0</v>
      </c>
      <c r="O101" s="114">
        <v>0.63</v>
      </c>
      <c r="P101" s="114">
        <v>0.4</v>
      </c>
      <c r="Q101" s="114" t="s">
        <v>0</v>
      </c>
      <c r="R101" s="114">
        <v>0.4</v>
      </c>
      <c r="S101" s="114"/>
      <c r="T101" s="103"/>
      <c r="U101" s="103"/>
      <c r="V101" s="109"/>
      <c r="W101" s="114"/>
      <c r="X101" s="114"/>
      <c r="Y101" s="137"/>
      <c r="Z101" s="137"/>
      <c r="AA101" s="137"/>
      <c r="AB101" s="137"/>
      <c r="AC101" s="114"/>
      <c r="AD101" s="114"/>
      <c r="AE101" s="114"/>
      <c r="AF101" s="114"/>
    </row>
    <row r="102" spans="1:32">
      <c r="A102" s="114"/>
      <c r="B102" s="153">
        <v>133</v>
      </c>
      <c r="C102" s="114">
        <v>3</v>
      </c>
      <c r="D102" s="114">
        <v>6</v>
      </c>
      <c r="E102" s="114">
        <v>12</v>
      </c>
      <c r="F102" s="114">
        <v>0.81</v>
      </c>
      <c r="G102" s="114">
        <v>1.88</v>
      </c>
      <c r="H102" s="114" t="s">
        <v>0</v>
      </c>
      <c r="I102" s="114">
        <v>1.88</v>
      </c>
      <c r="J102" s="114">
        <v>0.81</v>
      </c>
      <c r="K102" s="114">
        <v>2.6</v>
      </c>
      <c r="L102" s="114">
        <v>0.52</v>
      </c>
      <c r="M102" s="114">
        <v>0.36</v>
      </c>
      <c r="N102" s="114" t="s">
        <v>0</v>
      </c>
      <c r="O102" s="114">
        <v>0.36</v>
      </c>
      <c r="P102" s="114">
        <v>0.45</v>
      </c>
      <c r="Q102" s="114" t="s">
        <v>0</v>
      </c>
      <c r="R102" s="114">
        <v>0.45</v>
      </c>
      <c r="S102" s="114"/>
      <c r="T102" s="103"/>
      <c r="U102" s="103"/>
      <c r="V102" s="109"/>
      <c r="W102" s="114"/>
      <c r="X102" s="114"/>
      <c r="Y102" s="137"/>
      <c r="Z102" s="137"/>
      <c r="AA102" s="137"/>
      <c r="AB102" s="137"/>
      <c r="AC102" s="114"/>
      <c r="AD102" s="114"/>
      <c r="AE102" s="114"/>
      <c r="AF102" s="114"/>
    </row>
    <row r="103" spans="1:32" ht="15.75" thickBot="1">
      <c r="A103" s="114"/>
      <c r="B103" s="153">
        <v>133</v>
      </c>
      <c r="C103" s="114">
        <v>4</v>
      </c>
      <c r="D103" s="114">
        <v>6</v>
      </c>
      <c r="E103" s="114">
        <v>12</v>
      </c>
      <c r="F103" s="114">
        <v>0.94</v>
      </c>
      <c r="G103" s="114">
        <v>1.99</v>
      </c>
      <c r="H103" s="114" t="s">
        <v>0</v>
      </c>
      <c r="I103" s="114">
        <v>1.99</v>
      </c>
      <c r="J103" s="114">
        <v>0.33</v>
      </c>
      <c r="K103" s="114" t="s">
        <v>0</v>
      </c>
      <c r="L103" s="114">
        <v>0.33</v>
      </c>
      <c r="M103" s="114">
        <v>1.1000000000000001</v>
      </c>
      <c r="N103" s="114">
        <v>2.25</v>
      </c>
      <c r="O103" s="114">
        <v>0.64</v>
      </c>
      <c r="P103" s="114">
        <v>0.51</v>
      </c>
      <c r="Q103" s="114" t="s">
        <v>0</v>
      </c>
      <c r="R103" s="114">
        <v>0.51</v>
      </c>
      <c r="S103" s="114"/>
      <c r="T103" s="103"/>
      <c r="U103" s="103"/>
      <c r="V103" s="109"/>
      <c r="W103" s="114"/>
      <c r="X103" s="114"/>
      <c r="Y103" s="137"/>
      <c r="Z103" s="137"/>
      <c r="AA103" s="137"/>
      <c r="AB103" s="137"/>
      <c r="AC103" s="114"/>
      <c r="AD103" s="114"/>
      <c r="AE103" s="114"/>
      <c r="AF103" s="114"/>
    </row>
    <row r="104" spans="1:32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9" t="s">
        <v>24</v>
      </c>
      <c r="U104" s="139" t="s">
        <v>42</v>
      </c>
      <c r="V104" s="140" t="s">
        <v>43</v>
      </c>
      <c r="W104" s="140" t="s">
        <v>41</v>
      </c>
      <c r="X104" s="141" t="s">
        <v>45</v>
      </c>
      <c r="Y104" s="110"/>
      <c r="Z104" s="104" t="s">
        <v>31</v>
      </c>
      <c r="AA104" s="105"/>
      <c r="AB104" s="106" t="s">
        <v>34</v>
      </c>
      <c r="AC104" s="114"/>
      <c r="AD104" s="114"/>
      <c r="AE104" s="114"/>
      <c r="AF104" s="114"/>
    </row>
    <row r="105" spans="1:32">
      <c r="A105" s="114"/>
      <c r="B105" s="155">
        <v>134</v>
      </c>
      <c r="C105" s="156">
        <v>17</v>
      </c>
      <c r="D105" s="156">
        <v>11</v>
      </c>
      <c r="E105" s="156">
        <v>11</v>
      </c>
      <c r="F105" s="156">
        <v>1.43</v>
      </c>
      <c r="G105" s="156">
        <v>2.9</v>
      </c>
      <c r="H105" s="156">
        <v>3.8</v>
      </c>
      <c r="I105" s="156">
        <v>2.79</v>
      </c>
      <c r="J105" s="156">
        <v>1.56</v>
      </c>
      <c r="K105" s="156">
        <v>0.73</v>
      </c>
      <c r="L105" s="156">
        <v>2.06</v>
      </c>
      <c r="M105" s="156">
        <v>0.55000000000000004</v>
      </c>
      <c r="N105" s="156" t="s">
        <v>0</v>
      </c>
      <c r="O105" s="156">
        <v>0.55000000000000004</v>
      </c>
      <c r="P105" s="156">
        <v>0.62</v>
      </c>
      <c r="Q105" s="156" t="s">
        <v>0</v>
      </c>
      <c r="R105" s="156">
        <v>0.62</v>
      </c>
      <c r="S105" s="114"/>
      <c r="T105" s="103">
        <f>AVERAGE(I105:I114,L105:L114,O105:O114,R105:R114)</f>
        <v>1.2394999999999994</v>
      </c>
      <c r="U105" s="103">
        <f>AVERAGE(H105:H114,K105:K114,N105:N114,Q105:Q114)</f>
        <v>1.6730769230769229</v>
      </c>
      <c r="V105" s="123" t="s">
        <v>44</v>
      </c>
      <c r="W105" s="114"/>
      <c r="X105" s="115">
        <f>(T105-U105)</f>
        <v>-0.43357692307692353</v>
      </c>
      <c r="Y105" s="108"/>
      <c r="Z105" s="111" t="s">
        <v>24</v>
      </c>
      <c r="AA105" s="103" t="s">
        <v>33</v>
      </c>
      <c r="AB105" s="112"/>
      <c r="AC105" s="114"/>
      <c r="AD105" s="114"/>
      <c r="AE105" s="114"/>
      <c r="AF105" s="114"/>
    </row>
    <row r="106" spans="1:32">
      <c r="A106" s="114"/>
      <c r="B106" s="155">
        <v>134</v>
      </c>
      <c r="C106" s="156">
        <v>18</v>
      </c>
      <c r="D106" s="156">
        <v>11</v>
      </c>
      <c r="E106" s="156">
        <v>11</v>
      </c>
      <c r="F106" s="156">
        <v>1.38</v>
      </c>
      <c r="G106" s="156">
        <v>2.5</v>
      </c>
      <c r="H106" s="156">
        <v>3.5</v>
      </c>
      <c r="I106" s="156">
        <v>2.39</v>
      </c>
      <c r="J106" s="156">
        <v>1.22</v>
      </c>
      <c r="K106" s="156">
        <v>1.1399999999999999</v>
      </c>
      <c r="L106" s="156">
        <v>1.5</v>
      </c>
      <c r="M106" s="156">
        <v>1.1000000000000001</v>
      </c>
      <c r="N106" s="156">
        <v>3.3</v>
      </c>
      <c r="O106" s="156">
        <v>0.86</v>
      </c>
      <c r="P106" s="156">
        <v>0.62</v>
      </c>
      <c r="Q106" s="156" t="s">
        <v>0</v>
      </c>
      <c r="R106" s="156">
        <v>0.62</v>
      </c>
      <c r="S106" s="117" t="s">
        <v>37</v>
      </c>
      <c r="T106" s="103"/>
      <c r="U106" s="103"/>
      <c r="V106" s="109" t="s">
        <v>26</v>
      </c>
      <c r="W106" s="114">
        <f>AVERAGE(H105:I114)</f>
        <v>2.6524999999999999</v>
      </c>
      <c r="X106" s="114"/>
      <c r="Y106" s="108"/>
      <c r="Z106" s="111"/>
      <c r="AA106" s="103"/>
      <c r="AB106" s="112"/>
      <c r="AC106" s="114"/>
      <c r="AD106" s="114"/>
      <c r="AE106" s="114"/>
      <c r="AF106" s="114"/>
    </row>
    <row r="107" spans="1:32">
      <c r="A107" s="114" t="s">
        <v>76</v>
      </c>
      <c r="B107" s="155">
        <v>134</v>
      </c>
      <c r="C107" s="156">
        <v>19</v>
      </c>
      <c r="D107" s="156">
        <v>11</v>
      </c>
      <c r="E107" s="156">
        <v>11</v>
      </c>
      <c r="F107" s="156">
        <v>1.03</v>
      </c>
      <c r="G107" s="156">
        <v>2.25</v>
      </c>
      <c r="H107" s="156">
        <v>2.65</v>
      </c>
      <c r="I107" s="156">
        <v>2.15</v>
      </c>
      <c r="J107" s="156">
        <v>0.78</v>
      </c>
      <c r="K107" s="156">
        <v>0.59</v>
      </c>
      <c r="L107" s="156">
        <v>1.45</v>
      </c>
      <c r="M107" s="156">
        <v>0.6</v>
      </c>
      <c r="N107" s="156">
        <v>1.4</v>
      </c>
      <c r="O107" s="156">
        <v>0.51</v>
      </c>
      <c r="P107" s="156">
        <v>0.48</v>
      </c>
      <c r="Q107" s="156" t="s">
        <v>0</v>
      </c>
      <c r="R107" s="156">
        <v>0.48</v>
      </c>
      <c r="S107" s="114"/>
      <c r="T107" s="103"/>
      <c r="U107" s="103"/>
      <c r="V107" s="109" t="s">
        <v>27</v>
      </c>
      <c r="W107" s="114">
        <f>AVERAGE(K105:L114)</f>
        <v>1.1635</v>
      </c>
      <c r="X107" s="114"/>
      <c r="Y107" s="108"/>
      <c r="Z107" s="144">
        <f>AVERAGE(I105:I114,I125:I134)</f>
        <v>2.7275</v>
      </c>
      <c r="AA107" s="109">
        <f>AVERAGE(H105:H114,H125:H134)</f>
        <v>3.0307142857142857</v>
      </c>
      <c r="AB107" s="112">
        <f>(Z107-AA107)</f>
        <v>-0.30321428571428566</v>
      </c>
      <c r="AC107" s="114"/>
      <c r="AD107" s="114"/>
      <c r="AE107" s="114"/>
      <c r="AF107" s="114"/>
    </row>
    <row r="108" spans="1:32">
      <c r="A108" s="114"/>
      <c r="B108" s="155">
        <v>134</v>
      </c>
      <c r="C108" s="156">
        <v>20</v>
      </c>
      <c r="D108" s="156">
        <v>11</v>
      </c>
      <c r="E108" s="156">
        <v>11</v>
      </c>
      <c r="F108" s="156">
        <v>1.1499999999999999</v>
      </c>
      <c r="G108" s="156">
        <v>2.36</v>
      </c>
      <c r="H108" s="156">
        <v>3.7</v>
      </c>
      <c r="I108" s="156">
        <v>2.19</v>
      </c>
      <c r="J108" s="156">
        <v>1.18</v>
      </c>
      <c r="K108" s="156">
        <v>0.97</v>
      </c>
      <c r="L108" s="156">
        <v>1.38</v>
      </c>
      <c r="M108" s="156">
        <v>0.54</v>
      </c>
      <c r="N108" s="156">
        <v>1.4</v>
      </c>
      <c r="O108" s="156">
        <v>0.41</v>
      </c>
      <c r="P108" s="156">
        <v>0.47</v>
      </c>
      <c r="Q108" s="156" t="s">
        <v>0</v>
      </c>
      <c r="R108" s="156">
        <v>0.47</v>
      </c>
      <c r="S108" s="114"/>
      <c r="T108" s="103"/>
      <c r="U108" s="103"/>
      <c r="V108" s="109" t="s">
        <v>28</v>
      </c>
      <c r="W108" s="114">
        <f>AVERAGE(N105:O114)</f>
        <v>1.0329411764705883</v>
      </c>
      <c r="X108" s="114"/>
      <c r="Y108" s="108"/>
      <c r="Z108" s="144">
        <f>AVERAGE(L105:L114,L125:L134)</f>
        <v>1.4180000000000001</v>
      </c>
      <c r="AA108" s="109">
        <f>AVERAGE(K125:K134,K105:K114)</f>
        <v>1.1977777777777776</v>
      </c>
      <c r="AB108" s="112">
        <f>Z108-AA108</f>
        <v>0.22022222222222254</v>
      </c>
      <c r="AC108" s="114"/>
      <c r="AD108" s="114"/>
      <c r="AE108" s="114"/>
      <c r="AF108" s="114"/>
    </row>
    <row r="109" spans="1:32">
      <c r="A109" s="114"/>
      <c r="B109" s="155">
        <v>134</v>
      </c>
      <c r="C109" s="156">
        <v>21</v>
      </c>
      <c r="D109" s="156">
        <v>11</v>
      </c>
      <c r="E109" s="156">
        <v>11</v>
      </c>
      <c r="F109" s="156">
        <v>1.1499999999999999</v>
      </c>
      <c r="G109" s="156">
        <v>2.23</v>
      </c>
      <c r="H109" s="156" t="s">
        <v>0</v>
      </c>
      <c r="I109" s="156">
        <v>2.23</v>
      </c>
      <c r="J109" s="156">
        <v>1.43</v>
      </c>
      <c r="K109" s="156">
        <v>1.1499999999999999</v>
      </c>
      <c r="L109" s="156">
        <v>1.54</v>
      </c>
      <c r="M109" s="156">
        <v>0.61</v>
      </c>
      <c r="N109" s="156">
        <v>1.7</v>
      </c>
      <c r="O109" s="156">
        <v>0.46</v>
      </c>
      <c r="P109" s="156">
        <v>0.41</v>
      </c>
      <c r="Q109" s="156" t="s">
        <v>0</v>
      </c>
      <c r="R109" s="156">
        <v>0.41</v>
      </c>
      <c r="S109" s="114"/>
      <c r="T109" s="103"/>
      <c r="U109" s="103"/>
      <c r="V109" s="123" t="s">
        <v>29</v>
      </c>
      <c r="W109" s="120">
        <f>AVERAGE(Q105:R114)</f>
        <v>0.75461538461538469</v>
      </c>
      <c r="X109" s="114"/>
      <c r="Y109" s="108"/>
      <c r="Z109" s="144">
        <f>AVERAGE(O105:O114,O125:O134)</f>
        <v>0.64150000000000007</v>
      </c>
      <c r="AA109" s="109">
        <f>AVERAGE(N125:N134,N105:N114)</f>
        <v>1.3266666666666669</v>
      </c>
      <c r="AB109" s="112">
        <f>Z109-AA109</f>
        <v>-0.68516666666666681</v>
      </c>
      <c r="AC109" s="114"/>
      <c r="AD109" s="114"/>
      <c r="AE109" s="114"/>
      <c r="AF109" s="114"/>
    </row>
    <row r="110" spans="1:32" ht="15.75" thickBot="1">
      <c r="A110" s="114"/>
      <c r="B110" s="155">
        <v>134</v>
      </c>
      <c r="C110" s="156">
        <v>22</v>
      </c>
      <c r="D110" s="156">
        <v>11</v>
      </c>
      <c r="E110" s="156">
        <v>11</v>
      </c>
      <c r="F110" s="156">
        <v>1.25</v>
      </c>
      <c r="G110" s="156">
        <v>2.3199999999999998</v>
      </c>
      <c r="H110" s="156" t="s">
        <v>0</v>
      </c>
      <c r="I110" s="156">
        <v>2.3199999999999998</v>
      </c>
      <c r="J110" s="156">
        <v>1.43</v>
      </c>
      <c r="K110" s="156">
        <v>1.5</v>
      </c>
      <c r="L110" s="156">
        <v>1.4</v>
      </c>
      <c r="M110" s="156">
        <v>0.5</v>
      </c>
      <c r="N110" s="156" t="s">
        <v>0</v>
      </c>
      <c r="O110" s="156">
        <v>0.5</v>
      </c>
      <c r="P110" s="156">
        <v>0.64</v>
      </c>
      <c r="Q110" s="156">
        <v>1.6</v>
      </c>
      <c r="R110" s="156">
        <v>0.5</v>
      </c>
      <c r="S110" s="114"/>
      <c r="T110" s="103"/>
      <c r="U110" s="103"/>
      <c r="V110" s="109"/>
      <c r="W110" s="114"/>
      <c r="X110" s="114"/>
      <c r="Y110" s="108"/>
      <c r="Z110" s="145">
        <f>AVERAGE(R105:R114,R125:R134)</f>
        <v>0.63100000000000001</v>
      </c>
      <c r="AA110" s="146">
        <f>AVERAGE(Q105:Q114,Q125:Q134)</f>
        <v>1.031818181818182</v>
      </c>
      <c r="AB110" s="126">
        <f>Z110-AA110</f>
        <v>-0.40081818181818196</v>
      </c>
      <c r="AC110" s="114"/>
      <c r="AD110" s="114"/>
      <c r="AE110" s="114"/>
      <c r="AF110" s="114"/>
    </row>
    <row r="111" spans="1:32">
      <c r="A111" s="114"/>
      <c r="B111" s="155">
        <v>134</v>
      </c>
      <c r="C111" s="156">
        <v>23</v>
      </c>
      <c r="D111" s="156">
        <v>11</v>
      </c>
      <c r="E111" s="156">
        <v>11</v>
      </c>
      <c r="F111" s="156">
        <v>1.52</v>
      </c>
      <c r="G111" s="156">
        <v>2.67</v>
      </c>
      <c r="H111" s="156">
        <v>2.5</v>
      </c>
      <c r="I111" s="156">
        <v>2.69</v>
      </c>
      <c r="J111" s="156">
        <v>1.35</v>
      </c>
      <c r="K111" s="156">
        <v>0.73</v>
      </c>
      <c r="L111" s="156">
        <v>1.72</v>
      </c>
      <c r="M111" s="156">
        <v>0.94</v>
      </c>
      <c r="N111" s="156">
        <v>1.37</v>
      </c>
      <c r="O111" s="156">
        <v>0.68</v>
      </c>
      <c r="P111" s="156">
        <v>0.83</v>
      </c>
      <c r="Q111" s="156">
        <v>1.37</v>
      </c>
      <c r="R111" s="156">
        <v>0.5</v>
      </c>
      <c r="S111" s="114"/>
      <c r="T111" s="103"/>
      <c r="U111" s="103"/>
      <c r="V111" s="109"/>
      <c r="W111" s="114"/>
      <c r="X111" s="114"/>
      <c r="Y111" s="108"/>
      <c r="Z111" s="108"/>
      <c r="AA111" s="108"/>
      <c r="AB111" s="108"/>
      <c r="AC111" s="114"/>
      <c r="AD111" s="114"/>
      <c r="AE111" s="114"/>
      <c r="AF111" s="114"/>
    </row>
    <row r="112" spans="1:32">
      <c r="A112" s="114"/>
      <c r="B112" s="155">
        <v>134</v>
      </c>
      <c r="C112" s="156">
        <v>24</v>
      </c>
      <c r="D112" s="156">
        <v>11</v>
      </c>
      <c r="E112" s="156">
        <v>11</v>
      </c>
      <c r="F112" s="156">
        <v>1.1499999999999999</v>
      </c>
      <c r="G112" s="156">
        <v>2.33</v>
      </c>
      <c r="H112" s="156" t="s">
        <v>0</v>
      </c>
      <c r="I112" s="156">
        <v>2.33</v>
      </c>
      <c r="J112" s="156">
        <v>1.1000000000000001</v>
      </c>
      <c r="K112" s="156">
        <v>0.2</v>
      </c>
      <c r="L112" s="156">
        <v>1.55</v>
      </c>
      <c r="M112" s="156">
        <v>0.69</v>
      </c>
      <c r="N112" s="156">
        <v>1.3</v>
      </c>
      <c r="O112" s="156">
        <v>0.6</v>
      </c>
      <c r="P112" s="156">
        <v>0.43</v>
      </c>
      <c r="Q112" s="156" t="s">
        <v>0</v>
      </c>
      <c r="R112" s="156">
        <v>0.43</v>
      </c>
      <c r="S112" s="114"/>
      <c r="T112" s="103"/>
      <c r="U112" s="103"/>
      <c r="V112" s="109"/>
      <c r="W112" s="114"/>
      <c r="X112" s="114"/>
      <c r="Y112" s="108"/>
      <c r="Z112" s="108"/>
      <c r="AA112" s="108"/>
      <c r="AB112" s="108"/>
      <c r="AC112" s="114"/>
      <c r="AD112" s="114"/>
      <c r="AE112" s="114"/>
      <c r="AF112" s="114"/>
    </row>
    <row r="113" spans="1:32" ht="15.75" thickBot="1">
      <c r="A113" s="114"/>
      <c r="B113" s="155">
        <v>134</v>
      </c>
      <c r="C113" s="156">
        <v>25</v>
      </c>
      <c r="D113" s="156">
        <v>11</v>
      </c>
      <c r="E113" s="156">
        <v>11</v>
      </c>
      <c r="F113" s="156">
        <v>1.23</v>
      </c>
      <c r="G113" s="156">
        <v>2.34</v>
      </c>
      <c r="H113" s="156" t="s">
        <v>0</v>
      </c>
      <c r="I113" s="156">
        <v>2.34</v>
      </c>
      <c r="J113" s="156">
        <v>1.1299999999999999</v>
      </c>
      <c r="K113" s="156">
        <v>0.67</v>
      </c>
      <c r="L113" s="156">
        <v>1.4</v>
      </c>
      <c r="M113" s="156">
        <v>0.8</v>
      </c>
      <c r="N113" s="156">
        <v>1.45</v>
      </c>
      <c r="O113" s="156">
        <v>0.57999999999999996</v>
      </c>
      <c r="P113" s="156">
        <v>0.86</v>
      </c>
      <c r="Q113" s="156">
        <v>1.65</v>
      </c>
      <c r="R113" s="156">
        <v>0.63</v>
      </c>
      <c r="S113" s="114"/>
      <c r="T113" s="103"/>
      <c r="U113" s="103"/>
      <c r="V113" s="109"/>
      <c r="W113" s="114"/>
      <c r="X113" s="114"/>
      <c r="Y113" s="108"/>
      <c r="Z113" s="108"/>
      <c r="AA113" s="108"/>
      <c r="AB113" s="108"/>
      <c r="AC113" s="114"/>
      <c r="AD113" s="114"/>
      <c r="AE113" s="114"/>
      <c r="AF113" s="114"/>
    </row>
    <row r="114" spans="1:32">
      <c r="A114" s="114"/>
      <c r="B114" s="155">
        <v>134</v>
      </c>
      <c r="C114" s="156">
        <v>26</v>
      </c>
      <c r="D114" s="156">
        <v>11</v>
      </c>
      <c r="E114" s="156">
        <v>11</v>
      </c>
      <c r="F114" s="156">
        <v>0.97</v>
      </c>
      <c r="G114" s="156">
        <v>2.23</v>
      </c>
      <c r="H114" s="156">
        <v>2.7</v>
      </c>
      <c r="I114" s="156">
        <v>2.16</v>
      </c>
      <c r="J114" s="156">
        <v>0.83</v>
      </c>
      <c r="K114" s="156">
        <v>0.43</v>
      </c>
      <c r="L114" s="156">
        <v>1.1599999999999999</v>
      </c>
      <c r="M114" s="156">
        <v>0.49</v>
      </c>
      <c r="N114" s="156" t="s">
        <v>0</v>
      </c>
      <c r="O114" s="156">
        <v>0.49</v>
      </c>
      <c r="P114" s="156">
        <v>0.53</v>
      </c>
      <c r="Q114" s="156" t="s">
        <v>0</v>
      </c>
      <c r="R114" s="156">
        <v>0.53</v>
      </c>
      <c r="S114" s="114"/>
      <c r="T114" s="103"/>
      <c r="U114" s="103"/>
      <c r="V114" s="109"/>
      <c r="W114" s="114"/>
      <c r="X114" s="114"/>
      <c r="Y114" s="108"/>
      <c r="Z114" s="127" t="s">
        <v>32</v>
      </c>
      <c r="AA114" s="128"/>
      <c r="AB114" s="129" t="s">
        <v>35</v>
      </c>
      <c r="AC114" s="114"/>
      <c r="AD114" s="114"/>
      <c r="AE114" s="114"/>
      <c r="AF114" s="114"/>
    </row>
    <row r="115" spans="1:32">
      <c r="A115" s="114" t="s">
        <v>77</v>
      </c>
      <c r="B115" s="155">
        <v>134</v>
      </c>
      <c r="C115" s="114">
        <v>22</v>
      </c>
      <c r="D115" s="114">
        <v>12</v>
      </c>
      <c r="E115" s="114">
        <v>11</v>
      </c>
      <c r="F115" s="114">
        <v>1.08</v>
      </c>
      <c r="G115" s="114">
        <v>2.23</v>
      </c>
      <c r="H115" s="114">
        <v>2.1</v>
      </c>
      <c r="I115" s="114">
        <v>2.2400000000000002</v>
      </c>
      <c r="J115" s="114">
        <v>0.65</v>
      </c>
      <c r="K115" s="114">
        <v>0.42</v>
      </c>
      <c r="L115" s="114">
        <v>1.03</v>
      </c>
      <c r="M115" s="114">
        <v>0.86</v>
      </c>
      <c r="N115" s="114">
        <v>1.6</v>
      </c>
      <c r="O115" s="114">
        <v>0.62</v>
      </c>
      <c r="P115" s="114">
        <v>0.64</v>
      </c>
      <c r="Q115" s="114">
        <v>1.35</v>
      </c>
      <c r="R115" s="114">
        <v>0.44</v>
      </c>
      <c r="S115" s="117" t="s">
        <v>38</v>
      </c>
      <c r="T115" s="103">
        <f>AVERAGE(I115:I124,L115:L124,O115:O124,R115:R124)</f>
        <v>1.2144999999999997</v>
      </c>
      <c r="U115" s="103">
        <f>AVERAGE(H115:H124,K115:K124,N115:N124,Q115:Q124)</f>
        <v>1.323030303030303</v>
      </c>
      <c r="V115" s="123" t="s">
        <v>44</v>
      </c>
      <c r="W115" s="114"/>
      <c r="X115" s="115">
        <f>(T115-U115)</f>
        <v>-0.10853030303030331</v>
      </c>
      <c r="Y115" s="108"/>
      <c r="Z115" s="147" t="s">
        <v>24</v>
      </c>
      <c r="AA115" s="108" t="s">
        <v>36</v>
      </c>
      <c r="AB115" s="131"/>
      <c r="AC115" s="114"/>
      <c r="AD115" s="114"/>
      <c r="AE115" s="114"/>
      <c r="AF115" s="114"/>
    </row>
    <row r="116" spans="1:32">
      <c r="A116" s="114"/>
      <c r="B116" s="155">
        <v>134</v>
      </c>
      <c r="C116" s="114">
        <v>23</v>
      </c>
      <c r="D116" s="114">
        <v>12</v>
      </c>
      <c r="E116" s="114">
        <v>11</v>
      </c>
      <c r="F116" s="114">
        <v>1.1599999999999999</v>
      </c>
      <c r="G116" s="114">
        <v>2.35</v>
      </c>
      <c r="H116" s="114">
        <v>2.48</v>
      </c>
      <c r="I116" s="114">
        <v>2.23</v>
      </c>
      <c r="J116" s="114">
        <v>0.74</v>
      </c>
      <c r="K116" s="114">
        <v>0.6</v>
      </c>
      <c r="L116" s="114">
        <v>1.1499999999999999</v>
      </c>
      <c r="M116" s="114">
        <v>0.73</v>
      </c>
      <c r="N116" s="114">
        <v>1.1000000000000001</v>
      </c>
      <c r="O116" s="114">
        <v>0.69</v>
      </c>
      <c r="P116" s="114">
        <v>0.86</v>
      </c>
      <c r="Q116" s="114">
        <v>1.6</v>
      </c>
      <c r="R116" s="114">
        <v>0.62</v>
      </c>
      <c r="S116" s="114"/>
      <c r="T116" s="103"/>
      <c r="U116" s="103"/>
      <c r="V116" s="109" t="s">
        <v>26</v>
      </c>
      <c r="W116" s="114">
        <f>AVERAGE(H115:I124)</f>
        <v>2.3678571428571429</v>
      </c>
      <c r="X116" s="114"/>
      <c r="Y116" s="108"/>
      <c r="Z116" s="147">
        <f>AVERAGE(I115:I124,I135:I144)</f>
        <v>2.4900000000000002</v>
      </c>
      <c r="AA116" s="108">
        <f>AVERAGE(H115:H124,H135:H144)</f>
        <v>2.4975000000000001</v>
      </c>
      <c r="AB116" s="131">
        <f>Z116-AA116</f>
        <v>-7.4999999999998401E-3</v>
      </c>
      <c r="AC116" s="114"/>
      <c r="AD116" s="114"/>
      <c r="AE116" s="114"/>
      <c r="AF116" s="114"/>
    </row>
    <row r="117" spans="1:32">
      <c r="A117" s="114"/>
      <c r="B117" s="155">
        <v>134</v>
      </c>
      <c r="C117" s="114">
        <v>24</v>
      </c>
      <c r="D117" s="114">
        <v>12</v>
      </c>
      <c r="E117" s="114">
        <v>11</v>
      </c>
      <c r="F117" s="114">
        <v>1.24</v>
      </c>
      <c r="G117" s="114">
        <v>2.76</v>
      </c>
      <c r="H117" s="114" t="s">
        <v>0</v>
      </c>
      <c r="I117" s="114">
        <v>2.76</v>
      </c>
      <c r="J117" s="114">
        <v>0.9</v>
      </c>
      <c r="K117" s="114">
        <v>0.25</v>
      </c>
      <c r="L117" s="114">
        <v>1.1599999999999999</v>
      </c>
      <c r="M117" s="114">
        <v>0.61</v>
      </c>
      <c r="N117" s="114" t="s">
        <v>0</v>
      </c>
      <c r="O117" s="114">
        <v>0.61</v>
      </c>
      <c r="P117" s="114">
        <v>0.67</v>
      </c>
      <c r="Q117" s="114">
        <v>1.4</v>
      </c>
      <c r="R117" s="114">
        <v>0.55000000000000004</v>
      </c>
      <c r="S117" s="114"/>
      <c r="T117" s="103"/>
      <c r="U117" s="103"/>
      <c r="V117" s="123" t="s">
        <v>27</v>
      </c>
      <c r="W117" s="120">
        <f>AVERAGE(K115:L124)</f>
        <v>0.7649999999999999</v>
      </c>
      <c r="X117" s="114"/>
      <c r="Y117" s="108"/>
      <c r="Z117" s="147">
        <f>AVERAGE(L115:L124,L135:L144)</f>
        <v>0.89449999999999985</v>
      </c>
      <c r="AA117" s="108">
        <f>AVERAGE(K115:K124,K135:K144)</f>
        <v>0.58076923076923082</v>
      </c>
      <c r="AB117" s="131">
        <f>Z117-AA117</f>
        <v>0.31373076923076904</v>
      </c>
      <c r="AC117" s="114"/>
      <c r="AD117" s="114"/>
      <c r="AE117" s="114"/>
      <c r="AF117" s="114"/>
    </row>
    <row r="118" spans="1:32">
      <c r="A118" s="114"/>
      <c r="B118" s="155">
        <v>134</v>
      </c>
      <c r="C118" s="114">
        <v>25</v>
      </c>
      <c r="D118" s="114">
        <v>12</v>
      </c>
      <c r="E118" s="114">
        <v>11</v>
      </c>
      <c r="F118" s="114">
        <v>1.3</v>
      </c>
      <c r="G118" s="114">
        <v>2.59</v>
      </c>
      <c r="H118" s="114">
        <v>2.5</v>
      </c>
      <c r="I118" s="114">
        <v>2.6</v>
      </c>
      <c r="J118" s="114">
        <v>0.75</v>
      </c>
      <c r="K118" s="114">
        <v>0.32</v>
      </c>
      <c r="L118" s="114">
        <v>1.47</v>
      </c>
      <c r="M118" s="114">
        <v>0.8</v>
      </c>
      <c r="N118" s="114">
        <v>1</v>
      </c>
      <c r="O118" s="114">
        <v>0.73</v>
      </c>
      <c r="P118" s="114">
        <v>1.08</v>
      </c>
      <c r="Q118" s="114">
        <v>1.53</v>
      </c>
      <c r="R118" s="114">
        <v>0.63</v>
      </c>
      <c r="S118" s="114"/>
      <c r="T118" s="103"/>
      <c r="U118" s="103"/>
      <c r="V118" s="109" t="s">
        <v>28</v>
      </c>
      <c r="W118" s="114">
        <f>AVERAGE(N115:O124)</f>
        <v>1.1231578947368424</v>
      </c>
      <c r="X118" s="114"/>
      <c r="Y118" s="108"/>
      <c r="Z118" s="147">
        <f>AVERAGE(O115:O124,O135:O144)</f>
        <v>0.62549999999999994</v>
      </c>
      <c r="AA118" s="108">
        <f>AVERAGE(N115:N124,N135:N144)</f>
        <v>1.388235294117647</v>
      </c>
      <c r="AB118" s="131">
        <f>Z118-AA118</f>
        <v>-0.76273529411764707</v>
      </c>
      <c r="AC118" s="114"/>
      <c r="AD118" s="114"/>
      <c r="AE118" s="114"/>
      <c r="AF118" s="114"/>
    </row>
    <row r="119" spans="1:32">
      <c r="A119" s="114"/>
      <c r="B119" s="155">
        <v>134</v>
      </c>
      <c r="C119" s="114">
        <v>26</v>
      </c>
      <c r="D119" s="114">
        <v>12</v>
      </c>
      <c r="E119" s="114">
        <v>11</v>
      </c>
      <c r="F119" s="114">
        <v>1.27</v>
      </c>
      <c r="G119" s="114">
        <v>2.2400000000000002</v>
      </c>
      <c r="H119" s="114" t="s">
        <v>0</v>
      </c>
      <c r="I119" s="114">
        <v>2.2400000000000002</v>
      </c>
      <c r="J119" s="114">
        <v>1.07</v>
      </c>
      <c r="K119" s="114">
        <v>0.2</v>
      </c>
      <c r="L119" s="114">
        <v>1.37</v>
      </c>
      <c r="M119" s="114">
        <v>0.6</v>
      </c>
      <c r="N119" s="114">
        <v>1.1000000000000001</v>
      </c>
      <c r="O119" s="114">
        <v>0.53</v>
      </c>
      <c r="P119" s="114">
        <v>1.1399999999999999</v>
      </c>
      <c r="Q119" s="114">
        <v>1.3</v>
      </c>
      <c r="R119" s="114">
        <v>0.93</v>
      </c>
      <c r="S119" s="114"/>
      <c r="T119" s="103"/>
      <c r="U119" s="103"/>
      <c r="V119" s="109" t="s">
        <v>29</v>
      </c>
      <c r="W119" s="114">
        <f>AVERAGE(Q115:R124)</f>
        <v>1.1225000000000003</v>
      </c>
      <c r="X119" s="114"/>
      <c r="Y119" s="108"/>
      <c r="Z119" s="147">
        <f>AVERAGE(R115:R124,R135:R144)</f>
        <v>0.58850000000000002</v>
      </c>
      <c r="AA119" s="108">
        <f>AVERAGE(Q115:Q124,Q135:Q144)</f>
        <v>1.2094117647058826</v>
      </c>
      <c r="AB119" s="131">
        <f>Z119-AA119</f>
        <v>-0.62091176470588261</v>
      </c>
      <c r="AC119" s="114"/>
      <c r="AD119" s="114"/>
      <c r="AE119" s="114"/>
      <c r="AF119" s="114"/>
    </row>
    <row r="120" spans="1:32" ht="15.75" thickBot="1">
      <c r="A120" s="114"/>
      <c r="B120" s="155">
        <v>134</v>
      </c>
      <c r="C120" s="114">
        <v>27</v>
      </c>
      <c r="D120" s="114">
        <v>12</v>
      </c>
      <c r="E120" s="114">
        <v>11</v>
      </c>
      <c r="F120" s="114">
        <v>1.28</v>
      </c>
      <c r="G120" s="114">
        <v>2.5</v>
      </c>
      <c r="H120" s="114">
        <v>1.9</v>
      </c>
      <c r="I120" s="114">
        <v>2.59</v>
      </c>
      <c r="J120" s="114">
        <v>1.01</v>
      </c>
      <c r="K120" s="114">
        <v>0.2</v>
      </c>
      <c r="L120" s="114">
        <v>1.28</v>
      </c>
      <c r="M120" s="114">
        <v>0.93</v>
      </c>
      <c r="N120" s="114">
        <v>1.7</v>
      </c>
      <c r="O120" s="114">
        <v>0.67</v>
      </c>
      <c r="P120" s="114">
        <v>0.67</v>
      </c>
      <c r="Q120" s="114">
        <v>1.9</v>
      </c>
      <c r="R120" s="114">
        <v>0.5</v>
      </c>
      <c r="S120" s="114"/>
      <c r="T120" s="103"/>
      <c r="U120" s="103"/>
      <c r="V120" s="109"/>
      <c r="W120" s="114"/>
      <c r="X120" s="114"/>
      <c r="Y120" s="108"/>
      <c r="Z120" s="134"/>
      <c r="AA120" s="135"/>
      <c r="AB120" s="136"/>
      <c r="AC120" s="114"/>
      <c r="AD120" s="114"/>
      <c r="AE120" s="114"/>
      <c r="AF120" s="114"/>
    </row>
    <row r="121" spans="1:32">
      <c r="A121" s="114"/>
      <c r="B121" s="155">
        <v>134</v>
      </c>
      <c r="C121" s="114">
        <v>28</v>
      </c>
      <c r="D121" s="114">
        <v>12</v>
      </c>
      <c r="E121" s="114">
        <v>11</v>
      </c>
      <c r="F121" s="114">
        <v>1.27</v>
      </c>
      <c r="G121" s="114">
        <v>2.4500000000000002</v>
      </c>
      <c r="H121" s="114" t="s">
        <v>0</v>
      </c>
      <c r="I121" s="114">
        <v>2.4500000000000002</v>
      </c>
      <c r="J121" s="114">
        <v>0.89</v>
      </c>
      <c r="K121" s="114">
        <v>0.17</v>
      </c>
      <c r="L121" s="114">
        <v>1.25</v>
      </c>
      <c r="M121" s="114">
        <v>0.73</v>
      </c>
      <c r="N121" s="114">
        <v>1.1000000000000001</v>
      </c>
      <c r="O121" s="114">
        <v>0.67</v>
      </c>
      <c r="P121" s="114">
        <v>1.06</v>
      </c>
      <c r="Q121" s="114">
        <v>2.0299999999999998</v>
      </c>
      <c r="R121" s="114">
        <v>0.48</v>
      </c>
      <c r="S121" s="114"/>
      <c r="T121" s="103"/>
      <c r="U121" s="103"/>
      <c r="V121" s="109"/>
      <c r="W121" s="114"/>
      <c r="X121" s="114"/>
      <c r="Y121" s="108"/>
      <c r="Z121" s="108"/>
      <c r="AA121" s="108"/>
      <c r="AB121" s="108"/>
      <c r="AC121" s="114"/>
      <c r="AD121" s="114"/>
      <c r="AE121" s="114"/>
      <c r="AF121" s="114"/>
    </row>
    <row r="122" spans="1:32">
      <c r="A122" s="114"/>
      <c r="B122" s="155">
        <v>134</v>
      </c>
      <c r="C122" s="114">
        <v>29</v>
      </c>
      <c r="D122" s="114">
        <v>12</v>
      </c>
      <c r="E122" s="114">
        <v>11</v>
      </c>
      <c r="F122" s="114">
        <v>1.18</v>
      </c>
      <c r="G122" s="114">
        <v>2.1</v>
      </c>
      <c r="H122" s="114" t="s">
        <v>0</v>
      </c>
      <c r="I122" s="114">
        <v>2.1</v>
      </c>
      <c r="J122" s="114">
        <v>0.25</v>
      </c>
      <c r="K122" s="114">
        <v>0.14000000000000001</v>
      </c>
      <c r="L122" s="114">
        <v>1</v>
      </c>
      <c r="M122" s="114">
        <v>1.25</v>
      </c>
      <c r="N122" s="114">
        <v>3.2</v>
      </c>
      <c r="O122" s="114">
        <v>0.6</v>
      </c>
      <c r="P122" s="114">
        <v>0.89</v>
      </c>
      <c r="Q122" s="114">
        <v>1.55</v>
      </c>
      <c r="R122" s="114">
        <v>0.67</v>
      </c>
      <c r="S122" s="114"/>
      <c r="T122" s="103"/>
      <c r="U122" s="103"/>
      <c r="V122" s="109"/>
      <c r="W122" s="114"/>
      <c r="X122" s="114"/>
      <c r="Y122" s="137"/>
      <c r="Z122" s="137"/>
      <c r="AA122" s="137"/>
      <c r="AB122" s="137"/>
      <c r="AC122" s="114"/>
      <c r="AD122" s="114"/>
      <c r="AE122" s="114"/>
      <c r="AF122" s="114"/>
    </row>
    <row r="123" spans="1:32">
      <c r="A123" s="114"/>
      <c r="B123" s="155">
        <v>134</v>
      </c>
      <c r="C123" s="114">
        <v>30</v>
      </c>
      <c r="D123" s="114">
        <v>12</v>
      </c>
      <c r="E123" s="114">
        <v>11</v>
      </c>
      <c r="F123" s="114">
        <v>1.24</v>
      </c>
      <c r="G123" s="114">
        <v>2.4</v>
      </c>
      <c r="H123" s="114" t="s">
        <v>0</v>
      </c>
      <c r="I123" s="114">
        <v>2.4</v>
      </c>
      <c r="J123" s="114">
        <v>0.55000000000000004</v>
      </c>
      <c r="K123" s="114">
        <v>0.18</v>
      </c>
      <c r="L123" s="114">
        <v>1.17</v>
      </c>
      <c r="M123" s="114">
        <v>1.01</v>
      </c>
      <c r="N123" s="114">
        <v>2.25</v>
      </c>
      <c r="O123" s="114">
        <v>0.6</v>
      </c>
      <c r="P123" s="114">
        <v>1.01</v>
      </c>
      <c r="Q123" s="114">
        <v>1.67</v>
      </c>
      <c r="R123" s="114">
        <v>0.62</v>
      </c>
      <c r="S123" s="114"/>
      <c r="T123" s="103"/>
      <c r="U123" s="103"/>
      <c r="V123" s="109"/>
      <c r="W123" s="114"/>
      <c r="X123" s="114"/>
      <c r="Y123" s="137"/>
      <c r="Z123" s="137"/>
      <c r="AA123" s="137"/>
      <c r="AB123" s="137"/>
      <c r="AC123" s="114"/>
      <c r="AD123" s="114"/>
      <c r="AE123" s="114"/>
      <c r="AF123" s="114"/>
    </row>
    <row r="124" spans="1:32">
      <c r="A124" s="114"/>
      <c r="B124" s="155">
        <v>134</v>
      </c>
      <c r="C124" s="114">
        <v>31</v>
      </c>
      <c r="D124" s="114">
        <v>12</v>
      </c>
      <c r="E124" s="114">
        <v>11</v>
      </c>
      <c r="F124" s="114">
        <v>1.38</v>
      </c>
      <c r="G124" s="114">
        <v>2.56</v>
      </c>
      <c r="H124" s="114" t="s">
        <v>0</v>
      </c>
      <c r="I124" s="114">
        <v>2.56</v>
      </c>
      <c r="J124" s="114">
        <v>0.94</v>
      </c>
      <c r="K124" s="114">
        <v>0.77</v>
      </c>
      <c r="L124" s="114">
        <v>1.17</v>
      </c>
      <c r="M124" s="114">
        <v>1</v>
      </c>
      <c r="N124" s="114">
        <v>1.95</v>
      </c>
      <c r="O124" s="114">
        <v>0.62</v>
      </c>
      <c r="P124" s="114">
        <v>1.01</v>
      </c>
      <c r="Q124" s="114">
        <v>2.1</v>
      </c>
      <c r="R124" s="114">
        <v>0.57999999999999996</v>
      </c>
      <c r="S124" s="114"/>
      <c r="T124" s="103"/>
      <c r="U124" s="103"/>
      <c r="V124" s="109"/>
      <c r="W124" s="114"/>
      <c r="X124" s="114"/>
      <c r="Y124" s="137"/>
      <c r="Z124" s="137"/>
      <c r="AA124" s="137"/>
      <c r="AB124" s="137"/>
      <c r="AC124" s="114"/>
      <c r="AD124" s="114"/>
      <c r="AE124" s="114"/>
      <c r="AF124" s="114"/>
    </row>
    <row r="125" spans="1:32">
      <c r="A125" s="114" t="s">
        <v>78</v>
      </c>
      <c r="B125" s="155">
        <v>134</v>
      </c>
      <c r="C125" s="156">
        <v>9</v>
      </c>
      <c r="D125" s="156">
        <v>4</v>
      </c>
      <c r="E125" s="156">
        <v>12</v>
      </c>
      <c r="F125" s="156">
        <v>1.25</v>
      </c>
      <c r="G125" s="156">
        <v>3.04</v>
      </c>
      <c r="H125" s="156">
        <v>2.6</v>
      </c>
      <c r="I125" s="156">
        <v>3.1</v>
      </c>
      <c r="J125" s="156">
        <v>0.91</v>
      </c>
      <c r="K125" s="156">
        <v>1.5</v>
      </c>
      <c r="L125" s="156">
        <v>0.82</v>
      </c>
      <c r="M125" s="156">
        <v>0.59</v>
      </c>
      <c r="N125" s="156" t="s">
        <v>0</v>
      </c>
      <c r="O125" s="156">
        <v>0.59</v>
      </c>
      <c r="P125" s="156">
        <v>0.42</v>
      </c>
      <c r="Q125" s="156" t="s">
        <v>0</v>
      </c>
      <c r="R125" s="156">
        <v>0.42</v>
      </c>
      <c r="S125" s="117" t="s">
        <v>39</v>
      </c>
      <c r="T125" s="103">
        <f>AVERAGE(I125:I133,L125:L133,O125:O133,R125:R133)</f>
        <v>1.4327777777777781</v>
      </c>
      <c r="U125" s="103">
        <f>AVERAGE(H125:H133,K125:K133,N125:N133,Q125:Q133)</f>
        <v>1.6003571428571426</v>
      </c>
      <c r="V125" s="123" t="s">
        <v>44</v>
      </c>
      <c r="W125" s="114"/>
      <c r="X125" s="115">
        <f>(T125-U125)</f>
        <v>-0.16757936507936444</v>
      </c>
      <c r="Y125" s="137"/>
      <c r="Z125" s="137"/>
      <c r="AA125" s="137"/>
      <c r="AB125" s="137"/>
      <c r="AC125" s="114"/>
      <c r="AD125" s="114"/>
      <c r="AE125" s="114"/>
      <c r="AF125" s="114"/>
    </row>
    <row r="126" spans="1:32">
      <c r="A126" s="114"/>
      <c r="B126" s="155">
        <v>134</v>
      </c>
      <c r="C126" s="156">
        <v>10</v>
      </c>
      <c r="D126" s="156">
        <v>4</v>
      </c>
      <c r="E126" s="156">
        <v>12</v>
      </c>
      <c r="F126" s="156">
        <v>1.1599999999999999</v>
      </c>
      <c r="G126" s="156">
        <v>2.75</v>
      </c>
      <c r="H126" s="156">
        <v>2.5</v>
      </c>
      <c r="I126" s="156">
        <v>2.79</v>
      </c>
      <c r="J126" s="156">
        <v>0.81</v>
      </c>
      <c r="K126" s="156">
        <v>1.35</v>
      </c>
      <c r="L126" s="156">
        <v>0.63</v>
      </c>
      <c r="M126" s="156">
        <v>0.6</v>
      </c>
      <c r="N126" s="156" t="s">
        <v>0</v>
      </c>
      <c r="O126" s="156">
        <v>0.6</v>
      </c>
      <c r="P126" s="156">
        <v>0.46</v>
      </c>
      <c r="Q126" s="156" t="s">
        <v>0</v>
      </c>
      <c r="R126" s="156">
        <v>0.46</v>
      </c>
      <c r="S126" s="114"/>
      <c r="T126" s="103"/>
      <c r="U126" s="103"/>
      <c r="V126" s="109" t="s">
        <v>26</v>
      </c>
      <c r="W126" s="114">
        <f>AVERAGE(H125:I133)</f>
        <v>3.0249999999999999</v>
      </c>
      <c r="X126" s="114"/>
      <c r="Y126" s="137"/>
      <c r="Z126" s="137"/>
      <c r="AA126" s="137"/>
      <c r="AB126" s="137"/>
      <c r="AC126" s="114"/>
      <c r="AD126" s="114"/>
      <c r="AE126" s="114"/>
      <c r="AF126" s="114"/>
    </row>
    <row r="127" spans="1:32">
      <c r="A127" s="114"/>
      <c r="B127" s="155">
        <v>134</v>
      </c>
      <c r="C127" s="156">
        <v>11</v>
      </c>
      <c r="D127" s="156">
        <v>4</v>
      </c>
      <c r="E127" s="156">
        <v>12</v>
      </c>
      <c r="F127" s="156">
        <v>1.26</v>
      </c>
      <c r="G127" s="156">
        <v>2.86</v>
      </c>
      <c r="H127" s="156">
        <v>3.5</v>
      </c>
      <c r="I127" s="156">
        <v>2.75</v>
      </c>
      <c r="J127" s="156">
        <v>0.96</v>
      </c>
      <c r="K127" s="156" t="s">
        <v>0</v>
      </c>
      <c r="L127" s="156">
        <v>0.96</v>
      </c>
      <c r="M127" s="156">
        <v>0.66</v>
      </c>
      <c r="N127" s="156">
        <v>0.85</v>
      </c>
      <c r="O127" s="156">
        <v>0.57999999999999996</v>
      </c>
      <c r="P127" s="156">
        <v>0.69</v>
      </c>
      <c r="Q127" s="156">
        <v>0.65</v>
      </c>
      <c r="R127" s="156">
        <v>0.72</v>
      </c>
      <c r="S127" s="114"/>
      <c r="T127" s="103"/>
      <c r="U127" s="103" t="s">
        <v>19</v>
      </c>
      <c r="V127" s="109" t="s">
        <v>27</v>
      </c>
      <c r="W127" s="114">
        <f>AVERAGE(K125:L133)</f>
        <v>1.43</v>
      </c>
      <c r="X127" s="114"/>
      <c r="Y127" s="137"/>
      <c r="Z127" s="137"/>
      <c r="AA127" s="137"/>
      <c r="AB127" s="137"/>
      <c r="AC127" s="114"/>
      <c r="AD127" s="114"/>
      <c r="AE127" s="114"/>
      <c r="AF127" s="114"/>
    </row>
    <row r="128" spans="1:32">
      <c r="A128" s="114"/>
      <c r="B128" s="155">
        <v>134</v>
      </c>
      <c r="C128" s="156">
        <v>12</v>
      </c>
      <c r="D128" s="156">
        <v>4</v>
      </c>
      <c r="E128" s="156">
        <v>12</v>
      </c>
      <c r="F128" s="156">
        <v>1.76</v>
      </c>
      <c r="G128" s="156">
        <v>3.47</v>
      </c>
      <c r="H128" s="156">
        <v>3.2</v>
      </c>
      <c r="I128" s="156">
        <v>3.51</v>
      </c>
      <c r="J128" s="156">
        <v>2.09</v>
      </c>
      <c r="K128" s="156">
        <v>1.9</v>
      </c>
      <c r="L128" s="156">
        <v>2.11</v>
      </c>
      <c r="M128" s="156">
        <v>0.81</v>
      </c>
      <c r="N128" s="156">
        <v>1.1000000000000001</v>
      </c>
      <c r="O128" s="156">
        <v>0.77</v>
      </c>
      <c r="P128" s="156">
        <v>0.56000000000000005</v>
      </c>
      <c r="Q128" s="156">
        <v>0.6</v>
      </c>
      <c r="R128" s="156">
        <v>0.55000000000000004</v>
      </c>
      <c r="S128" s="114"/>
      <c r="T128" s="103"/>
      <c r="U128" s="103"/>
      <c r="V128" s="109" t="s">
        <v>28</v>
      </c>
      <c r="W128" s="114">
        <f>AVERAGE(N125:O133)</f>
        <v>0.82562500000000005</v>
      </c>
      <c r="X128" s="114"/>
      <c r="Y128" s="137"/>
      <c r="Z128" s="137"/>
      <c r="AA128" s="137"/>
      <c r="AB128" s="137"/>
      <c r="AC128" s="114"/>
      <c r="AD128" s="114"/>
      <c r="AE128" s="114"/>
      <c r="AF128" s="114"/>
    </row>
    <row r="129" spans="1:32">
      <c r="A129" s="114"/>
      <c r="B129" s="155">
        <v>134</v>
      </c>
      <c r="C129" s="156">
        <v>13</v>
      </c>
      <c r="D129" s="156">
        <v>4</v>
      </c>
      <c r="E129" s="156">
        <v>12</v>
      </c>
      <c r="F129" s="156">
        <v>1.47</v>
      </c>
      <c r="G129" s="156">
        <v>2.96</v>
      </c>
      <c r="H129" s="156" t="s">
        <v>0</v>
      </c>
      <c r="I129" s="156">
        <v>2.96</v>
      </c>
      <c r="J129" s="156">
        <v>1.33</v>
      </c>
      <c r="K129" s="156" t="s">
        <v>0</v>
      </c>
      <c r="L129" s="156">
        <v>1.33</v>
      </c>
      <c r="M129" s="156">
        <v>0.69</v>
      </c>
      <c r="N129" s="156">
        <v>0.76</v>
      </c>
      <c r="O129" s="156">
        <v>0.56999999999999995</v>
      </c>
      <c r="P129" s="156">
        <v>0.89</v>
      </c>
      <c r="Q129" s="156">
        <v>0.82</v>
      </c>
      <c r="R129" s="156">
        <v>0.95</v>
      </c>
      <c r="S129" s="114"/>
      <c r="T129" s="103"/>
      <c r="U129" s="103"/>
      <c r="V129" s="123" t="s">
        <v>29</v>
      </c>
      <c r="W129" s="120">
        <f>AVERAGE(Q125:R133)</f>
        <v>0.74375000000000002</v>
      </c>
      <c r="X129" s="114"/>
      <c r="Y129" s="137"/>
      <c r="Z129" s="137"/>
      <c r="AA129" s="137"/>
      <c r="AB129" s="137"/>
      <c r="AC129" s="114"/>
      <c r="AD129" s="114"/>
      <c r="AE129" s="114"/>
      <c r="AF129" s="114"/>
    </row>
    <row r="130" spans="1:32">
      <c r="A130" s="114"/>
      <c r="B130" s="155">
        <v>134</v>
      </c>
      <c r="C130" s="156">
        <v>14</v>
      </c>
      <c r="D130" s="156">
        <v>4</v>
      </c>
      <c r="E130" s="156">
        <v>12</v>
      </c>
      <c r="F130" s="156">
        <v>1.39</v>
      </c>
      <c r="G130" s="156">
        <v>2.98</v>
      </c>
      <c r="H130" s="156">
        <v>2.78</v>
      </c>
      <c r="I130" s="156">
        <v>3.17</v>
      </c>
      <c r="J130" s="156">
        <v>1.27</v>
      </c>
      <c r="K130" s="156">
        <v>1.2</v>
      </c>
      <c r="L130" s="156">
        <v>1.28</v>
      </c>
      <c r="M130" s="156">
        <v>0.84</v>
      </c>
      <c r="N130" s="156">
        <v>0.93</v>
      </c>
      <c r="O130" s="156">
        <v>0.63</v>
      </c>
      <c r="P130" s="156">
        <v>0.71</v>
      </c>
      <c r="Q130" s="156">
        <v>0.73</v>
      </c>
      <c r="R130" s="156">
        <v>0.65</v>
      </c>
      <c r="S130" s="114"/>
      <c r="T130" s="103"/>
      <c r="U130" s="103"/>
      <c r="V130" s="109"/>
      <c r="W130" s="114"/>
      <c r="X130" s="114"/>
      <c r="Y130" s="137"/>
      <c r="Z130" s="137"/>
      <c r="AA130" s="137"/>
      <c r="AB130" s="137"/>
      <c r="AC130" s="114"/>
      <c r="AD130" s="114"/>
      <c r="AE130" s="114"/>
      <c r="AF130" s="114"/>
    </row>
    <row r="131" spans="1:32">
      <c r="A131" s="114"/>
      <c r="B131" s="155">
        <v>134</v>
      </c>
      <c r="C131" s="156">
        <v>15</v>
      </c>
      <c r="D131" s="156">
        <v>4</v>
      </c>
      <c r="E131" s="156">
        <v>12</v>
      </c>
      <c r="F131" s="156">
        <v>1.47</v>
      </c>
      <c r="G131" s="156">
        <v>2.91</v>
      </c>
      <c r="H131" s="156">
        <v>2.7</v>
      </c>
      <c r="I131" s="156">
        <v>2.98</v>
      </c>
      <c r="J131" s="156">
        <v>1.36</v>
      </c>
      <c r="K131" s="156">
        <v>1.5</v>
      </c>
      <c r="L131" s="156">
        <v>1.31</v>
      </c>
      <c r="M131" s="156">
        <v>0.89</v>
      </c>
      <c r="N131" s="156">
        <v>1.1299999999999999</v>
      </c>
      <c r="O131" s="156">
        <v>0.65</v>
      </c>
      <c r="P131" s="156">
        <v>0.74</v>
      </c>
      <c r="Q131" s="156">
        <v>0.63</v>
      </c>
      <c r="R131" s="156">
        <v>0.8</v>
      </c>
      <c r="S131" s="114"/>
      <c r="T131" s="103"/>
      <c r="U131" s="103"/>
      <c r="V131" s="109"/>
      <c r="W131" s="114"/>
      <c r="X131" s="114"/>
      <c r="Y131" s="137"/>
      <c r="Z131" s="137"/>
      <c r="AA131" s="137"/>
      <c r="AB131" s="137"/>
      <c r="AC131" s="114"/>
      <c r="AD131" s="114"/>
      <c r="AE131" s="114"/>
      <c r="AF131" s="114"/>
    </row>
    <row r="132" spans="1:32">
      <c r="A132" s="114"/>
      <c r="B132" s="155">
        <v>134</v>
      </c>
      <c r="C132" s="156">
        <v>16</v>
      </c>
      <c r="D132" s="156">
        <v>4</v>
      </c>
      <c r="E132" s="156">
        <v>12</v>
      </c>
      <c r="F132" s="156">
        <v>1.34</v>
      </c>
      <c r="G132" s="156">
        <v>2.9</v>
      </c>
      <c r="H132" s="156" t="s">
        <v>0</v>
      </c>
      <c r="I132" s="156">
        <v>2.9</v>
      </c>
      <c r="J132" s="156">
        <v>1.1599999999999999</v>
      </c>
      <c r="K132" s="156">
        <v>1.9</v>
      </c>
      <c r="L132" s="156">
        <v>1.06</v>
      </c>
      <c r="M132" s="156">
        <v>0.7</v>
      </c>
      <c r="N132" s="156">
        <v>0.9</v>
      </c>
      <c r="O132" s="156">
        <v>0.67</v>
      </c>
      <c r="P132" s="156">
        <v>0.71</v>
      </c>
      <c r="Q132" s="156">
        <v>0.8</v>
      </c>
      <c r="R132" s="156">
        <v>0.68</v>
      </c>
      <c r="S132" s="114"/>
      <c r="T132" s="103"/>
      <c r="U132" s="103"/>
      <c r="V132" s="109"/>
      <c r="W132" s="114"/>
      <c r="X132" s="114"/>
      <c r="Y132" s="137"/>
      <c r="Z132" s="137"/>
      <c r="AA132" s="137"/>
      <c r="AB132" s="137"/>
      <c r="AC132" s="114"/>
      <c r="AD132" s="114"/>
      <c r="AE132" s="114"/>
      <c r="AF132" s="114"/>
    </row>
    <row r="133" spans="1:32">
      <c r="A133" s="114"/>
      <c r="B133" s="155">
        <v>134</v>
      </c>
      <c r="C133" s="156">
        <v>17</v>
      </c>
      <c r="D133" s="156">
        <v>4</v>
      </c>
      <c r="E133" s="156">
        <v>12</v>
      </c>
      <c r="F133" s="156">
        <v>1.9</v>
      </c>
      <c r="G133" s="156">
        <v>3.46</v>
      </c>
      <c r="H133" s="156">
        <v>3.5</v>
      </c>
      <c r="I133" s="156">
        <v>3.46</v>
      </c>
      <c r="J133" s="156">
        <v>1.69</v>
      </c>
      <c r="K133" s="156">
        <v>2.6</v>
      </c>
      <c r="L133" s="156">
        <v>1.43</v>
      </c>
      <c r="M133" s="156">
        <v>1.24</v>
      </c>
      <c r="N133" s="156">
        <v>1.08</v>
      </c>
      <c r="O133" s="156">
        <v>1.4</v>
      </c>
      <c r="P133" s="156">
        <v>1.25</v>
      </c>
      <c r="Q133" s="156">
        <v>1.1000000000000001</v>
      </c>
      <c r="R133" s="156">
        <v>1.34</v>
      </c>
      <c r="S133" s="114"/>
      <c r="T133" s="103"/>
      <c r="U133" s="103"/>
      <c r="V133" s="109"/>
      <c r="W133" s="114"/>
      <c r="X133" s="114"/>
      <c r="Y133" s="137"/>
      <c r="Z133" s="137"/>
      <c r="AA133" s="137"/>
      <c r="AB133" s="137"/>
      <c r="AC133" s="114"/>
      <c r="AD133" s="114"/>
      <c r="AE133" s="114"/>
      <c r="AF133" s="114"/>
    </row>
    <row r="134" spans="1:32">
      <c r="A134" s="114"/>
      <c r="B134" s="155">
        <v>134</v>
      </c>
      <c r="C134" s="156">
        <v>18</v>
      </c>
      <c r="D134" s="156">
        <v>4</v>
      </c>
      <c r="E134" s="156">
        <v>12</v>
      </c>
      <c r="F134" s="156">
        <v>1.91</v>
      </c>
      <c r="G134" s="156">
        <v>3.27</v>
      </c>
      <c r="H134" s="156">
        <v>2.8</v>
      </c>
      <c r="I134" s="156">
        <v>3.34</v>
      </c>
      <c r="J134" s="156">
        <v>2.17</v>
      </c>
      <c r="K134" s="156">
        <v>1.5</v>
      </c>
      <c r="L134" s="156">
        <v>2.27</v>
      </c>
      <c r="M134" s="156">
        <v>1.01</v>
      </c>
      <c r="N134" s="156">
        <v>1.23</v>
      </c>
      <c r="O134" s="156">
        <v>0.73</v>
      </c>
      <c r="P134" s="156">
        <v>1.06</v>
      </c>
      <c r="Q134" s="156">
        <v>1.4</v>
      </c>
      <c r="R134" s="156">
        <v>0.86</v>
      </c>
      <c r="S134" s="114"/>
      <c r="T134" s="109"/>
      <c r="U134" s="109"/>
      <c r="V134" s="109"/>
      <c r="W134" s="137"/>
      <c r="X134" s="114"/>
      <c r="Y134" s="137"/>
      <c r="Z134" s="137"/>
      <c r="AA134" s="137"/>
      <c r="AB134" s="137"/>
      <c r="AC134" s="114"/>
      <c r="AD134" s="114"/>
      <c r="AE134" s="114"/>
      <c r="AF134" s="114"/>
    </row>
    <row r="135" spans="1:32">
      <c r="A135" s="114" t="s">
        <v>79</v>
      </c>
      <c r="B135" s="155">
        <v>134</v>
      </c>
      <c r="C135" s="114">
        <v>1</v>
      </c>
      <c r="D135" s="114">
        <v>5</v>
      </c>
      <c r="E135" s="114">
        <v>12</v>
      </c>
      <c r="F135" s="114">
        <v>1.02</v>
      </c>
      <c r="G135" s="114">
        <v>2.5499999999999998</v>
      </c>
      <c r="H135" s="114" t="s">
        <v>0</v>
      </c>
      <c r="I135" s="114">
        <v>2.5499999999999998</v>
      </c>
      <c r="J135" s="114">
        <v>0.5</v>
      </c>
      <c r="K135" s="114" t="s">
        <v>0</v>
      </c>
      <c r="L135" s="114">
        <v>0.5</v>
      </c>
      <c r="M135" s="114">
        <v>0.44</v>
      </c>
      <c r="N135" s="114">
        <v>0.55000000000000004</v>
      </c>
      <c r="O135" s="114">
        <v>0.4</v>
      </c>
      <c r="P135" s="114">
        <v>0.51</v>
      </c>
      <c r="Q135" s="114">
        <v>0.53</v>
      </c>
      <c r="R135" s="114">
        <v>0.5</v>
      </c>
      <c r="S135" s="117" t="s">
        <v>40</v>
      </c>
      <c r="T135" s="103">
        <f>AVERAGE(I135:I144,L135:L144,O135:O144,R104:R135)</f>
        <v>0.93081967213114714</v>
      </c>
      <c r="U135" s="103">
        <f>AVERAGE(H135:H144,K135:K144,N135:N144,Q135:Q144)</f>
        <v>1.2740909090909094</v>
      </c>
      <c r="V135" s="123" t="s">
        <v>44</v>
      </c>
      <c r="W135" s="114"/>
      <c r="X135" s="115">
        <f>(T135-U135)</f>
        <v>-0.34327123695976225</v>
      </c>
      <c r="Y135" s="137"/>
      <c r="Z135" s="137"/>
      <c r="AA135" s="137"/>
      <c r="AB135" s="137"/>
      <c r="AC135" s="114"/>
      <c r="AD135" s="114"/>
      <c r="AE135" s="114"/>
      <c r="AF135" s="114"/>
    </row>
    <row r="136" spans="1:32">
      <c r="A136" s="114"/>
      <c r="B136" s="155">
        <v>134</v>
      </c>
      <c r="C136" s="114">
        <v>2</v>
      </c>
      <c r="D136" s="114">
        <v>5</v>
      </c>
      <c r="E136" s="114">
        <v>12</v>
      </c>
      <c r="F136" s="114">
        <v>1.1000000000000001</v>
      </c>
      <c r="G136" s="114">
        <v>2.5</v>
      </c>
      <c r="H136" s="114" t="s">
        <v>0</v>
      </c>
      <c r="I136" s="114">
        <v>2.5</v>
      </c>
      <c r="J136" s="114">
        <v>0.83</v>
      </c>
      <c r="K136" s="114">
        <v>1.2</v>
      </c>
      <c r="L136" s="114">
        <v>0.77</v>
      </c>
      <c r="M136" s="114">
        <v>0.46</v>
      </c>
      <c r="N136" s="114" t="s">
        <v>0</v>
      </c>
      <c r="O136" s="114">
        <v>0.46</v>
      </c>
      <c r="P136" s="114">
        <v>0.55000000000000004</v>
      </c>
      <c r="Q136" s="114" t="s">
        <v>0</v>
      </c>
      <c r="R136" s="114">
        <v>0.55000000000000004</v>
      </c>
      <c r="S136" s="114"/>
      <c r="T136" s="103"/>
      <c r="U136" s="103"/>
      <c r="V136" s="109" t="s">
        <v>26</v>
      </c>
      <c r="W136" s="114">
        <f>AVERAGE(H135:I144)</f>
        <v>2.6164285714285711</v>
      </c>
      <c r="X136" s="114"/>
      <c r="Y136" s="137"/>
      <c r="Z136" s="137"/>
      <c r="AA136" s="137"/>
      <c r="AB136" s="137"/>
      <c r="AC136" s="114"/>
      <c r="AD136" s="114"/>
      <c r="AE136" s="114"/>
      <c r="AF136" s="114"/>
    </row>
    <row r="137" spans="1:32">
      <c r="A137" s="114"/>
      <c r="B137" s="155">
        <v>134</v>
      </c>
      <c r="C137" s="114">
        <v>3</v>
      </c>
      <c r="D137" s="114">
        <v>5</v>
      </c>
      <c r="E137" s="114">
        <v>12</v>
      </c>
      <c r="F137" s="114">
        <v>0.96</v>
      </c>
      <c r="G137" s="114">
        <v>2.48</v>
      </c>
      <c r="H137" s="114">
        <v>2.9</v>
      </c>
      <c r="I137" s="114">
        <v>2.41</v>
      </c>
      <c r="J137" s="114">
        <v>0.28000000000000003</v>
      </c>
      <c r="K137" s="114" t="s">
        <v>0</v>
      </c>
      <c r="L137" s="114">
        <v>0.28000000000000003</v>
      </c>
      <c r="M137" s="114">
        <v>0.51</v>
      </c>
      <c r="N137" s="114" t="s">
        <v>0</v>
      </c>
      <c r="O137" s="114">
        <v>0.51</v>
      </c>
      <c r="P137" s="114">
        <v>0.34</v>
      </c>
      <c r="Q137" s="114">
        <v>0.2</v>
      </c>
      <c r="R137" s="114">
        <v>0.36</v>
      </c>
      <c r="S137" s="114"/>
      <c r="T137" s="103"/>
      <c r="U137" s="103" t="s">
        <v>19</v>
      </c>
      <c r="V137" s="123" t="s">
        <v>27</v>
      </c>
      <c r="W137" s="120">
        <f>AVERAGE(K135:L510)</f>
        <v>1.5220627802690592</v>
      </c>
      <c r="X137" s="114"/>
      <c r="Y137" s="137"/>
      <c r="Z137" s="137"/>
      <c r="AA137" s="137"/>
      <c r="AB137" s="137"/>
      <c r="AC137" s="114"/>
      <c r="AD137" s="114"/>
      <c r="AE137" s="114"/>
      <c r="AF137" s="114"/>
    </row>
    <row r="138" spans="1:32">
      <c r="A138" s="114"/>
      <c r="B138" s="155">
        <v>134</v>
      </c>
      <c r="C138" s="114">
        <v>4</v>
      </c>
      <c r="D138" s="114">
        <v>5</v>
      </c>
      <c r="E138" s="114">
        <v>12</v>
      </c>
      <c r="F138" s="114">
        <v>1.5</v>
      </c>
      <c r="G138" s="114">
        <v>2.99</v>
      </c>
      <c r="H138" s="114">
        <v>2.8</v>
      </c>
      <c r="I138" s="114">
        <v>3.02</v>
      </c>
      <c r="J138" s="114">
        <v>1.39</v>
      </c>
      <c r="K138" s="114" t="s">
        <v>0</v>
      </c>
      <c r="L138" s="114">
        <v>1.39</v>
      </c>
      <c r="M138" s="114">
        <v>0.93</v>
      </c>
      <c r="N138" s="114">
        <v>1.27</v>
      </c>
      <c r="O138" s="114">
        <v>0.68</v>
      </c>
      <c r="P138" s="114">
        <v>0.81</v>
      </c>
      <c r="Q138" s="114">
        <v>1</v>
      </c>
      <c r="R138" s="114">
        <v>0.79</v>
      </c>
      <c r="S138" s="114"/>
      <c r="T138" s="103"/>
      <c r="U138" s="103"/>
      <c r="V138" s="109" t="s">
        <v>28</v>
      </c>
      <c r="W138" s="114">
        <f>AVERAGE(N135:O144)</f>
        <v>0.82055555555555559</v>
      </c>
      <c r="X138" s="114"/>
      <c r="Y138" s="137"/>
      <c r="Z138" s="137"/>
      <c r="AA138" s="137"/>
      <c r="AB138" s="137"/>
      <c r="AC138" s="114"/>
      <c r="AD138" s="114"/>
      <c r="AE138" s="114"/>
      <c r="AF138" s="114"/>
    </row>
    <row r="139" spans="1:32">
      <c r="A139" s="114"/>
      <c r="B139" s="155">
        <v>134</v>
      </c>
      <c r="C139" s="114">
        <v>5</v>
      </c>
      <c r="D139" s="114">
        <v>5</v>
      </c>
      <c r="E139" s="114">
        <v>12</v>
      </c>
      <c r="F139" s="114">
        <v>1.03</v>
      </c>
      <c r="G139" s="114">
        <v>2.4900000000000002</v>
      </c>
      <c r="H139" s="114" t="s">
        <v>0</v>
      </c>
      <c r="I139" s="114">
        <v>2.4900000000000002</v>
      </c>
      <c r="J139" s="114">
        <v>0.35</v>
      </c>
      <c r="K139" s="114" t="s">
        <v>0</v>
      </c>
      <c r="L139" s="114">
        <v>0.35</v>
      </c>
      <c r="M139" s="114">
        <v>0.78</v>
      </c>
      <c r="N139" s="114">
        <v>1.23</v>
      </c>
      <c r="O139" s="114">
        <v>0.5</v>
      </c>
      <c r="P139" s="114">
        <v>0.57999999999999996</v>
      </c>
      <c r="Q139" s="114">
        <v>0.6</v>
      </c>
      <c r="R139" s="114">
        <v>0.56999999999999995</v>
      </c>
      <c r="S139" s="114"/>
      <c r="T139" s="103"/>
      <c r="U139" s="103"/>
      <c r="V139" s="109" t="s">
        <v>29</v>
      </c>
      <c r="W139" s="114">
        <f>AVERAGE(Q135:R144)</f>
        <v>0.58117647058823529</v>
      </c>
      <c r="X139" s="114"/>
      <c r="Y139" s="137"/>
      <c r="Z139" s="137"/>
      <c r="AA139" s="137"/>
      <c r="AB139" s="137"/>
      <c r="AC139" s="114"/>
      <c r="AD139" s="114"/>
      <c r="AE139" s="114"/>
      <c r="AF139" s="114"/>
    </row>
    <row r="140" spans="1:32">
      <c r="A140" s="114"/>
      <c r="B140" s="155">
        <v>134</v>
      </c>
      <c r="C140" s="114">
        <v>6</v>
      </c>
      <c r="D140" s="114">
        <v>5</v>
      </c>
      <c r="E140" s="114">
        <v>12</v>
      </c>
      <c r="F140" s="114">
        <v>0.94</v>
      </c>
      <c r="G140" s="114">
        <v>2.56</v>
      </c>
      <c r="H140" s="114" t="s">
        <v>0</v>
      </c>
      <c r="I140" s="114">
        <v>2.56</v>
      </c>
      <c r="J140" s="114">
        <v>0.2</v>
      </c>
      <c r="K140" s="114" t="s">
        <v>0</v>
      </c>
      <c r="L140" s="114">
        <v>0.2</v>
      </c>
      <c r="M140" s="114">
        <v>0.61</v>
      </c>
      <c r="N140" s="114">
        <v>0.65</v>
      </c>
      <c r="O140" s="114">
        <v>0.56999999999999995</v>
      </c>
      <c r="P140" s="114">
        <v>0.41</v>
      </c>
      <c r="Q140" s="114">
        <v>0.6</v>
      </c>
      <c r="R140" s="114">
        <v>0.39</v>
      </c>
      <c r="S140" s="114"/>
      <c r="T140" s="103"/>
      <c r="U140" s="103"/>
      <c r="V140" s="109"/>
      <c r="W140" s="114"/>
      <c r="X140" s="114"/>
      <c r="Y140" s="137"/>
      <c r="Z140" s="137"/>
      <c r="AA140" s="137"/>
      <c r="AB140" s="137"/>
      <c r="AC140" s="114"/>
      <c r="AD140" s="114"/>
      <c r="AE140" s="114"/>
      <c r="AF140" s="114"/>
    </row>
    <row r="141" spans="1:32">
      <c r="A141" s="114"/>
      <c r="B141" s="155">
        <v>134</v>
      </c>
      <c r="C141" s="114">
        <v>7</v>
      </c>
      <c r="D141" s="114">
        <v>5</v>
      </c>
      <c r="E141" s="114">
        <v>12</v>
      </c>
      <c r="F141" s="114">
        <v>0.92</v>
      </c>
      <c r="G141" s="114">
        <v>2.34</v>
      </c>
      <c r="H141" s="114" t="s">
        <v>0</v>
      </c>
      <c r="I141" s="114">
        <v>2.34</v>
      </c>
      <c r="J141" s="114">
        <v>0.37</v>
      </c>
      <c r="K141" s="114" t="s">
        <v>0</v>
      </c>
      <c r="L141" s="114">
        <v>0.37</v>
      </c>
      <c r="M141" s="114">
        <v>0.59</v>
      </c>
      <c r="N141" s="114">
        <v>1.2</v>
      </c>
      <c r="O141" s="114">
        <v>0.5</v>
      </c>
      <c r="P141" s="114">
        <v>0.43</v>
      </c>
      <c r="Q141" s="114">
        <v>0.6</v>
      </c>
      <c r="R141" s="114">
        <v>0.4</v>
      </c>
      <c r="S141" s="114"/>
      <c r="T141" s="103"/>
      <c r="U141" s="103"/>
      <c r="V141" s="109"/>
      <c r="W141" s="114"/>
      <c r="X141" s="114"/>
      <c r="Y141" s="137"/>
      <c r="Z141" s="137"/>
      <c r="AA141" s="137"/>
      <c r="AB141" s="137"/>
      <c r="AC141" s="114"/>
      <c r="AD141" s="114"/>
      <c r="AE141" s="114"/>
      <c r="AF141" s="114"/>
    </row>
    <row r="142" spans="1:32">
      <c r="A142" s="114"/>
      <c r="B142" s="155">
        <v>134</v>
      </c>
      <c r="C142" s="114">
        <v>8</v>
      </c>
      <c r="D142" s="114">
        <v>5</v>
      </c>
      <c r="E142" s="114">
        <v>12</v>
      </c>
      <c r="F142" s="114">
        <v>1.24</v>
      </c>
      <c r="G142" s="114">
        <v>2.63</v>
      </c>
      <c r="H142" s="114">
        <v>2.2999999999999998</v>
      </c>
      <c r="I142" s="114">
        <v>2.67</v>
      </c>
      <c r="J142" s="114">
        <v>0.66</v>
      </c>
      <c r="K142" s="114">
        <v>1.7</v>
      </c>
      <c r="L142" s="114">
        <v>0.48</v>
      </c>
      <c r="M142" s="114">
        <v>0.87</v>
      </c>
      <c r="N142" s="114">
        <v>1.2</v>
      </c>
      <c r="O142" s="114">
        <v>0.82</v>
      </c>
      <c r="P142" s="114">
        <v>0.61</v>
      </c>
      <c r="Q142" s="114" t="s">
        <v>0</v>
      </c>
      <c r="R142" s="114">
        <v>0.61</v>
      </c>
      <c r="S142" s="114"/>
      <c r="T142" s="103"/>
      <c r="U142" s="103"/>
      <c r="V142" s="103"/>
      <c r="W142" s="114"/>
      <c r="X142" s="114"/>
      <c r="Y142" s="137"/>
      <c r="Z142" s="137"/>
      <c r="AA142" s="137"/>
      <c r="AB142" s="137"/>
      <c r="AC142" s="114"/>
      <c r="AD142" s="114"/>
      <c r="AE142" s="114"/>
      <c r="AF142" s="114"/>
    </row>
    <row r="143" spans="1:32">
      <c r="A143" s="114"/>
      <c r="B143" s="155">
        <v>134</v>
      </c>
      <c r="C143" s="114">
        <v>9</v>
      </c>
      <c r="D143" s="114">
        <v>5</v>
      </c>
      <c r="E143" s="114">
        <v>12</v>
      </c>
      <c r="F143" s="114">
        <v>1.29</v>
      </c>
      <c r="G143" s="114">
        <v>2.72</v>
      </c>
      <c r="H143" s="114">
        <v>3</v>
      </c>
      <c r="I143" s="114">
        <v>2.69</v>
      </c>
      <c r="J143" s="114">
        <v>0.64</v>
      </c>
      <c r="K143" s="114" t="s">
        <v>0</v>
      </c>
      <c r="L143" s="114">
        <v>0.64</v>
      </c>
      <c r="M143" s="114">
        <v>1.03</v>
      </c>
      <c r="N143" s="114">
        <v>1.8</v>
      </c>
      <c r="O143" s="114">
        <v>0.9</v>
      </c>
      <c r="P143" s="114">
        <v>0.72</v>
      </c>
      <c r="Q143" s="114">
        <v>0.6</v>
      </c>
      <c r="R143" s="114">
        <v>0.74</v>
      </c>
      <c r="S143" s="114"/>
      <c r="T143" s="103"/>
      <c r="U143" s="103"/>
      <c r="V143" s="103"/>
      <c r="W143" s="114"/>
      <c r="X143" s="114"/>
      <c r="Y143" s="137"/>
      <c r="Z143" s="137"/>
      <c r="AA143" s="137"/>
      <c r="AB143" s="137"/>
      <c r="AC143" s="114"/>
      <c r="AD143" s="114"/>
      <c r="AE143" s="114"/>
      <c r="AF143" s="114"/>
    </row>
    <row r="144" spans="1:32" ht="15.75" thickBot="1">
      <c r="A144" s="114"/>
      <c r="B144" s="155">
        <v>134</v>
      </c>
      <c r="C144" s="114">
        <v>10</v>
      </c>
      <c r="D144" s="114">
        <v>5</v>
      </c>
      <c r="E144" s="114">
        <v>12</v>
      </c>
      <c r="F144" s="114">
        <v>1.1000000000000001</v>
      </c>
      <c r="G144" s="114">
        <v>2.4</v>
      </c>
      <c r="H144" s="114" t="s">
        <v>0</v>
      </c>
      <c r="I144" s="114">
        <v>2.4</v>
      </c>
      <c r="J144" s="114">
        <v>0.92</v>
      </c>
      <c r="K144" s="114">
        <v>1.4</v>
      </c>
      <c r="L144" s="114">
        <v>0.86</v>
      </c>
      <c r="M144" s="114">
        <v>0.81</v>
      </c>
      <c r="N144" s="114">
        <v>0.7</v>
      </c>
      <c r="O144" s="114">
        <v>0.83</v>
      </c>
      <c r="P144" s="114">
        <v>0.84</v>
      </c>
      <c r="Q144" s="114" t="s">
        <v>0</v>
      </c>
      <c r="R144" s="114">
        <v>0.84</v>
      </c>
      <c r="S144" s="114"/>
      <c r="T144" s="103"/>
      <c r="U144" s="103"/>
      <c r="V144" s="103"/>
      <c r="W144" s="114"/>
      <c r="X144" s="114"/>
      <c r="Y144" s="137"/>
      <c r="Z144" s="137"/>
      <c r="AA144" s="137"/>
      <c r="AB144" s="137"/>
      <c r="AC144" s="114"/>
      <c r="AD144" s="114"/>
      <c r="AE144" s="114"/>
      <c r="AF144" s="114"/>
    </row>
    <row r="145" spans="1:32">
      <c r="A145" s="138"/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9" t="s">
        <v>24</v>
      </c>
      <c r="U145" s="139" t="s">
        <v>42</v>
      </c>
      <c r="V145" s="140" t="s">
        <v>43</v>
      </c>
      <c r="W145" s="140" t="s">
        <v>41</v>
      </c>
      <c r="X145" s="141" t="s">
        <v>45</v>
      </c>
      <c r="Y145" s="110"/>
      <c r="Z145" s="104" t="s">
        <v>31</v>
      </c>
      <c r="AA145" s="105"/>
      <c r="AB145" s="106" t="s">
        <v>34</v>
      </c>
      <c r="AC145" s="114"/>
      <c r="AD145" s="114"/>
      <c r="AE145" s="114"/>
      <c r="AF145" s="114"/>
    </row>
    <row r="146" spans="1:32">
      <c r="A146" s="114"/>
      <c r="B146" s="121">
        <v>141</v>
      </c>
      <c r="C146" s="157">
        <v>9</v>
      </c>
      <c r="D146" s="157">
        <v>3</v>
      </c>
      <c r="E146" s="157">
        <v>12</v>
      </c>
      <c r="F146" s="157">
        <v>1.53</v>
      </c>
      <c r="G146" s="157">
        <v>2.5299999999999998</v>
      </c>
      <c r="H146" s="157">
        <v>2.5</v>
      </c>
      <c r="I146" s="157">
        <v>2.5499999999999998</v>
      </c>
      <c r="J146" s="157">
        <v>1.04</v>
      </c>
      <c r="K146" s="157">
        <v>1.06</v>
      </c>
      <c r="L146" s="157">
        <v>1</v>
      </c>
      <c r="M146" s="157">
        <v>1.4</v>
      </c>
      <c r="N146" s="157">
        <v>1.65</v>
      </c>
      <c r="O146" s="157">
        <v>1.33</v>
      </c>
      <c r="P146" s="157">
        <v>1.19</v>
      </c>
      <c r="Q146" s="157">
        <v>1.1000000000000001</v>
      </c>
      <c r="R146" s="157">
        <v>1.22</v>
      </c>
      <c r="S146" s="114"/>
      <c r="T146" s="103">
        <f>AVERAGE(I146:I155,L146:L155,O146:O155,R146:R155)</f>
        <v>1.6297500000000003</v>
      </c>
      <c r="U146" s="103">
        <f>AVERAGE(H146:H155,K146:K155,N146:N155,Q146:Q155)</f>
        <v>1.3162162162162163</v>
      </c>
      <c r="V146" s="109" t="s">
        <v>23</v>
      </c>
      <c r="W146" s="114"/>
      <c r="X146" s="115">
        <f>(T146-U146)</f>
        <v>0.31353378378378394</v>
      </c>
      <c r="Y146" s="108"/>
      <c r="Z146" s="111" t="s">
        <v>24</v>
      </c>
      <c r="AA146" s="103" t="s">
        <v>33</v>
      </c>
      <c r="AB146" s="112"/>
      <c r="AC146" s="114"/>
      <c r="AD146" s="114"/>
      <c r="AE146" s="114"/>
      <c r="AF146" s="114"/>
    </row>
    <row r="147" spans="1:32">
      <c r="A147" s="114"/>
      <c r="B147" s="121">
        <v>141</v>
      </c>
      <c r="C147" s="157">
        <v>10</v>
      </c>
      <c r="D147" s="157">
        <v>3</v>
      </c>
      <c r="E147" s="157">
        <v>12</v>
      </c>
      <c r="F147" s="157">
        <v>1.63</v>
      </c>
      <c r="G147" s="157">
        <v>2.38</v>
      </c>
      <c r="H147" s="157">
        <v>2</v>
      </c>
      <c r="I147" s="157">
        <v>2.4300000000000002</v>
      </c>
      <c r="J147" s="157">
        <v>1.53</v>
      </c>
      <c r="K147" s="157">
        <v>1.7</v>
      </c>
      <c r="L147" s="157">
        <v>1.5</v>
      </c>
      <c r="M147" s="157">
        <v>1.0900000000000001</v>
      </c>
      <c r="N147" s="157">
        <v>1.25</v>
      </c>
      <c r="O147" s="157">
        <v>1.02</v>
      </c>
      <c r="P147" s="157">
        <v>1.43</v>
      </c>
      <c r="Q147" s="157">
        <v>0.95</v>
      </c>
      <c r="R147" s="157">
        <v>1.62</v>
      </c>
      <c r="S147" s="117" t="s">
        <v>37</v>
      </c>
      <c r="T147" s="103"/>
      <c r="U147" s="103"/>
      <c r="V147" s="109" t="s">
        <v>26</v>
      </c>
      <c r="W147" s="114">
        <f>AVERAGE(H146:I155)</f>
        <v>2.4361111111111109</v>
      </c>
      <c r="X147" s="114"/>
      <c r="Y147" s="108"/>
      <c r="Z147" s="111"/>
      <c r="AA147" s="103"/>
      <c r="AB147" s="112"/>
      <c r="AC147" s="114"/>
      <c r="AD147" s="114"/>
      <c r="AE147" s="114"/>
      <c r="AF147" s="114"/>
    </row>
    <row r="148" spans="1:32">
      <c r="A148" s="114" t="s">
        <v>76</v>
      </c>
      <c r="B148" s="121">
        <v>141</v>
      </c>
      <c r="C148" s="157">
        <v>11</v>
      </c>
      <c r="D148" s="157">
        <v>3</v>
      </c>
      <c r="E148" s="157">
        <v>12</v>
      </c>
      <c r="F148" s="157">
        <v>1.44</v>
      </c>
      <c r="G148" s="157">
        <v>2.71</v>
      </c>
      <c r="H148" s="157">
        <v>2.97</v>
      </c>
      <c r="I148" s="157">
        <v>2.56</v>
      </c>
      <c r="J148" s="157">
        <v>1.08</v>
      </c>
      <c r="K148" s="157">
        <v>1.55</v>
      </c>
      <c r="L148" s="157">
        <v>0.92</v>
      </c>
      <c r="M148" s="157">
        <v>0.95</v>
      </c>
      <c r="N148" s="157">
        <v>1.1299999999999999</v>
      </c>
      <c r="O148" s="157">
        <v>0.84</v>
      </c>
      <c r="P148" s="157">
        <v>1.04</v>
      </c>
      <c r="Q148" s="157">
        <v>0.95</v>
      </c>
      <c r="R148" s="157">
        <v>1.1299999999999999</v>
      </c>
      <c r="S148" s="114"/>
      <c r="T148" s="103"/>
      <c r="U148" s="103"/>
      <c r="V148" s="109" t="s">
        <v>27</v>
      </c>
      <c r="W148" s="114">
        <f>AVERAGE(K146:L155)</f>
        <v>1.2609999999999999</v>
      </c>
      <c r="X148" s="114"/>
      <c r="Y148" s="108"/>
      <c r="Z148" s="144">
        <f>AVERAGE(I146:I155,I166:I175)</f>
        <v>2.3139999999999996</v>
      </c>
      <c r="AA148" s="109">
        <f>AVERAGE(H146:H155,H166:H175)</f>
        <v>2.496666666666667</v>
      </c>
      <c r="AB148" s="112">
        <f>(Z148-AA148)</f>
        <v>-0.18266666666666742</v>
      </c>
      <c r="AC148" s="114"/>
      <c r="AD148" s="114"/>
      <c r="AE148" s="114"/>
      <c r="AF148" s="114"/>
    </row>
    <row r="149" spans="1:32">
      <c r="A149" s="114"/>
      <c r="B149" s="121">
        <v>141</v>
      </c>
      <c r="C149" s="157">
        <v>12</v>
      </c>
      <c r="D149" s="157">
        <v>3</v>
      </c>
      <c r="E149" s="157">
        <v>12</v>
      </c>
      <c r="F149" s="157">
        <v>1.67</v>
      </c>
      <c r="G149" s="157">
        <v>2.27</v>
      </c>
      <c r="H149" s="157">
        <v>2.5</v>
      </c>
      <c r="I149" s="157">
        <v>2.2400000000000002</v>
      </c>
      <c r="J149" s="157">
        <v>1.5</v>
      </c>
      <c r="K149" s="157">
        <v>1.4</v>
      </c>
      <c r="L149" s="157">
        <v>1.53</v>
      </c>
      <c r="M149" s="157">
        <v>1.47</v>
      </c>
      <c r="N149" s="157">
        <v>1.1299999999999999</v>
      </c>
      <c r="O149" s="157">
        <v>1.68</v>
      </c>
      <c r="P149" s="157">
        <v>1.44</v>
      </c>
      <c r="Q149" s="157">
        <v>1.1200000000000001</v>
      </c>
      <c r="R149" s="157">
        <v>1.97</v>
      </c>
      <c r="S149" s="114"/>
      <c r="T149" s="103"/>
      <c r="U149" s="103"/>
      <c r="V149" s="109" t="s">
        <v>28</v>
      </c>
      <c r="W149" s="114">
        <f>AVERAGE(N146:O155)</f>
        <v>1.1194736842105264</v>
      </c>
      <c r="X149" s="114"/>
      <c r="Y149" s="108"/>
      <c r="Z149" s="144">
        <f>AVERAGE(L146:L155,L166:L175)</f>
        <v>1.0900000000000003</v>
      </c>
      <c r="AA149" s="109">
        <f>AVERAGE(K166:K175,K146:K155)</f>
        <v>1.2633333333333332</v>
      </c>
      <c r="AB149" s="112">
        <f>Z149-AA149</f>
        <v>-0.1733333333333329</v>
      </c>
      <c r="AC149" s="114"/>
      <c r="AD149" s="114"/>
      <c r="AE149" s="114"/>
      <c r="AF149" s="114"/>
    </row>
    <row r="150" spans="1:32">
      <c r="A150" s="114"/>
      <c r="B150" s="121">
        <v>141</v>
      </c>
      <c r="C150" s="157">
        <v>13</v>
      </c>
      <c r="D150" s="157">
        <v>3</v>
      </c>
      <c r="E150" s="157">
        <v>12</v>
      </c>
      <c r="F150" s="157">
        <v>1.98</v>
      </c>
      <c r="G150" s="157">
        <v>2.5</v>
      </c>
      <c r="H150" s="157">
        <v>2.2000000000000002</v>
      </c>
      <c r="I150" s="157">
        <v>2.54</v>
      </c>
      <c r="J150" s="157">
        <v>2.33</v>
      </c>
      <c r="K150" s="157">
        <v>0.85</v>
      </c>
      <c r="L150" s="157">
        <v>2.82</v>
      </c>
      <c r="M150" s="157">
        <v>1.1000000000000001</v>
      </c>
      <c r="N150" s="157">
        <v>1.1000000000000001</v>
      </c>
      <c r="O150" s="157">
        <v>1.1000000000000001</v>
      </c>
      <c r="P150" s="157">
        <v>1.83</v>
      </c>
      <c r="Q150" s="157">
        <v>1.1499999999999999</v>
      </c>
      <c r="R150" s="157">
        <v>2.17</v>
      </c>
      <c r="S150" s="114"/>
      <c r="T150" s="103"/>
      <c r="U150" s="103"/>
      <c r="V150" s="109" t="s">
        <v>29</v>
      </c>
      <c r="W150" s="114">
        <f>AVERAGE(Q146:R155)</f>
        <v>1.1775000000000002</v>
      </c>
      <c r="X150" s="114"/>
      <c r="Y150" s="108"/>
      <c r="Z150" s="144">
        <f>AVERAGE(O146:O155,O166:O175)</f>
        <v>0.88050000000000017</v>
      </c>
      <c r="AA150" s="109">
        <f>AVERAGE(N166:N175,N146:N155)</f>
        <v>1.0529999999999999</v>
      </c>
      <c r="AB150" s="112">
        <f>Z150-AA150</f>
        <v>-0.17249999999999976</v>
      </c>
      <c r="AC150" s="114"/>
      <c r="AD150" s="114"/>
      <c r="AE150" s="114"/>
      <c r="AF150" s="114"/>
    </row>
    <row r="151" spans="1:32" ht="15.75" thickBot="1">
      <c r="A151" s="114"/>
      <c r="B151" s="121">
        <v>141</v>
      </c>
      <c r="C151" s="157">
        <v>14</v>
      </c>
      <c r="D151" s="157">
        <v>3</v>
      </c>
      <c r="E151" s="157">
        <v>12</v>
      </c>
      <c r="F151" s="157">
        <v>1.56</v>
      </c>
      <c r="G151" s="157">
        <v>2.48</v>
      </c>
      <c r="H151" s="157">
        <v>2.4</v>
      </c>
      <c r="I151" s="157">
        <v>2.4900000000000002</v>
      </c>
      <c r="J151" s="157">
        <v>1.42</v>
      </c>
      <c r="K151" s="157">
        <v>1.7</v>
      </c>
      <c r="L151" s="157">
        <v>1.36</v>
      </c>
      <c r="M151" s="157">
        <v>0.97</v>
      </c>
      <c r="N151" s="157">
        <v>0.8</v>
      </c>
      <c r="O151" s="157">
        <v>1</v>
      </c>
      <c r="P151" s="157">
        <v>1.29</v>
      </c>
      <c r="Q151" s="157">
        <v>1</v>
      </c>
      <c r="R151" s="157">
        <v>1.5</v>
      </c>
      <c r="S151" s="114"/>
      <c r="T151" s="103"/>
      <c r="U151" s="103"/>
      <c r="V151" s="109"/>
      <c r="W151" s="114"/>
      <c r="X151" s="114"/>
      <c r="Y151" s="108"/>
      <c r="Z151" s="145">
        <f>AVERAGE(R146:R155,R166:R175)</f>
        <v>0.99599999999999989</v>
      </c>
      <c r="AA151" s="146">
        <f>AVERAGE(Q146:Q155,Q166:Q175)</f>
        <v>0.96727272727272717</v>
      </c>
      <c r="AB151" s="126">
        <f>Z151-AA151</f>
        <v>2.8727272727272712E-2</v>
      </c>
      <c r="AC151" s="114"/>
      <c r="AD151" s="114"/>
      <c r="AE151" s="114"/>
      <c r="AF151" s="114"/>
    </row>
    <row r="152" spans="1:32">
      <c r="A152" s="114"/>
      <c r="B152" s="121">
        <v>141</v>
      </c>
      <c r="C152" s="157">
        <v>15</v>
      </c>
      <c r="D152" s="157">
        <v>3</v>
      </c>
      <c r="E152" s="157">
        <v>12</v>
      </c>
      <c r="F152" s="157">
        <v>1.51</v>
      </c>
      <c r="G152" s="157">
        <v>2.4900000000000002</v>
      </c>
      <c r="H152" s="157" t="s">
        <v>0</v>
      </c>
      <c r="I152" s="157">
        <v>2.4900000000000002</v>
      </c>
      <c r="J152" s="157">
        <v>1.21</v>
      </c>
      <c r="K152" s="157">
        <v>1.1000000000000001</v>
      </c>
      <c r="L152" s="157">
        <v>1.26</v>
      </c>
      <c r="M152" s="157">
        <v>1.27</v>
      </c>
      <c r="N152" s="157">
        <v>1.1000000000000001</v>
      </c>
      <c r="O152" s="157">
        <v>1.34</v>
      </c>
      <c r="P152" s="157">
        <v>0.91</v>
      </c>
      <c r="Q152" s="157">
        <v>0.6</v>
      </c>
      <c r="R152" s="157">
        <v>0.97</v>
      </c>
      <c r="S152" s="114"/>
      <c r="T152" s="103"/>
      <c r="U152" s="103"/>
      <c r="V152" s="109"/>
      <c r="W152" s="114"/>
      <c r="X152" s="114"/>
      <c r="Y152" s="108"/>
      <c r="Z152" s="108"/>
      <c r="AA152" s="108"/>
      <c r="AB152" s="108"/>
      <c r="AC152" s="114"/>
      <c r="AD152" s="114"/>
      <c r="AE152" s="114"/>
      <c r="AF152" s="114"/>
    </row>
    <row r="153" spans="1:32">
      <c r="A153" s="114"/>
      <c r="B153" s="121">
        <v>141</v>
      </c>
      <c r="C153" s="157">
        <v>16</v>
      </c>
      <c r="D153" s="157">
        <v>3</v>
      </c>
      <c r="E153" s="157">
        <v>12</v>
      </c>
      <c r="F153" s="157">
        <v>1.38</v>
      </c>
      <c r="G153" s="157">
        <v>2.72</v>
      </c>
      <c r="H153" s="157" t="s">
        <v>0</v>
      </c>
      <c r="I153" s="157">
        <v>2.72</v>
      </c>
      <c r="J153" s="157">
        <v>0.61</v>
      </c>
      <c r="K153" s="157">
        <v>0.05</v>
      </c>
      <c r="L153" s="157">
        <v>0.8</v>
      </c>
      <c r="M153" s="157">
        <v>1.17</v>
      </c>
      <c r="N153" s="157" t="s">
        <v>0</v>
      </c>
      <c r="O153" s="157">
        <v>1.17</v>
      </c>
      <c r="P153" s="157">
        <v>1.33</v>
      </c>
      <c r="Q153" s="157">
        <v>0.87</v>
      </c>
      <c r="R153" s="157">
        <v>1.6</v>
      </c>
      <c r="S153" s="114"/>
      <c r="T153" s="103"/>
      <c r="U153" s="103"/>
      <c r="V153" s="109"/>
      <c r="W153" s="114"/>
      <c r="X153" s="114"/>
      <c r="Y153" s="108"/>
      <c r="Z153" s="108"/>
      <c r="AA153" s="108"/>
      <c r="AB153" s="108"/>
      <c r="AC153" s="114"/>
      <c r="AD153" s="114"/>
      <c r="AE153" s="114"/>
      <c r="AF153" s="114"/>
    </row>
    <row r="154" spans="1:32" ht="15.75" thickBot="1">
      <c r="A154" s="114"/>
      <c r="B154" s="121">
        <v>141</v>
      </c>
      <c r="C154" s="157">
        <v>17</v>
      </c>
      <c r="D154" s="157">
        <v>3</v>
      </c>
      <c r="E154" s="157">
        <v>12</v>
      </c>
      <c r="F154" s="157">
        <v>1.6</v>
      </c>
      <c r="G154" s="157">
        <v>2.66</v>
      </c>
      <c r="H154" s="157">
        <v>2.1</v>
      </c>
      <c r="I154" s="157">
        <v>2.75</v>
      </c>
      <c r="J154" s="157">
        <v>1.73</v>
      </c>
      <c r="K154" s="157">
        <v>1</v>
      </c>
      <c r="L154" s="157">
        <v>2.02</v>
      </c>
      <c r="M154" s="157">
        <v>1.0900000000000001</v>
      </c>
      <c r="N154" s="157">
        <v>0.6</v>
      </c>
      <c r="O154" s="157">
        <v>1.1599999999999999</v>
      </c>
      <c r="P154" s="157">
        <v>1.01</v>
      </c>
      <c r="Q154" s="157">
        <v>0.8</v>
      </c>
      <c r="R154" s="157">
        <v>1.1000000000000001</v>
      </c>
      <c r="S154" s="114"/>
      <c r="T154" s="103"/>
      <c r="U154" s="103"/>
      <c r="V154" s="109"/>
      <c r="W154" s="114"/>
      <c r="X154" s="114"/>
      <c r="Y154" s="108"/>
      <c r="Z154" s="108"/>
      <c r="AA154" s="108"/>
      <c r="AB154" s="108"/>
      <c r="AC154" s="114"/>
      <c r="AD154" s="114"/>
      <c r="AE154" s="114"/>
      <c r="AF154" s="114"/>
    </row>
    <row r="155" spans="1:32">
      <c r="A155" s="114"/>
      <c r="B155" s="121">
        <v>141</v>
      </c>
      <c r="C155" s="157">
        <v>18</v>
      </c>
      <c r="D155" s="157">
        <v>3</v>
      </c>
      <c r="E155" s="157">
        <v>12</v>
      </c>
      <c r="F155" s="157">
        <v>1.28</v>
      </c>
      <c r="G155" s="157">
        <v>2.36</v>
      </c>
      <c r="H155" s="157">
        <v>2</v>
      </c>
      <c r="I155" s="157">
        <v>2.41</v>
      </c>
      <c r="J155" s="157">
        <v>0.98</v>
      </c>
      <c r="K155" s="157">
        <v>0.45</v>
      </c>
      <c r="L155" s="157">
        <v>1.1499999999999999</v>
      </c>
      <c r="M155" s="157">
        <v>0.94</v>
      </c>
      <c r="N155" s="157">
        <v>0.87</v>
      </c>
      <c r="O155" s="157">
        <v>1</v>
      </c>
      <c r="P155" s="157">
        <v>0.8</v>
      </c>
      <c r="Q155" s="157">
        <v>1</v>
      </c>
      <c r="R155" s="157">
        <v>0.73</v>
      </c>
      <c r="S155" s="114"/>
      <c r="T155" s="103"/>
      <c r="U155" s="103"/>
      <c r="V155" s="109"/>
      <c r="W155" s="114"/>
      <c r="X155" s="114"/>
      <c r="Y155" s="108"/>
      <c r="Z155" s="127" t="s">
        <v>32</v>
      </c>
      <c r="AA155" s="128"/>
      <c r="AB155" s="129" t="s">
        <v>35</v>
      </c>
      <c r="AC155" s="114"/>
      <c r="AD155" s="114"/>
      <c r="AE155" s="114"/>
      <c r="AF155" s="114"/>
    </row>
    <row r="156" spans="1:32">
      <c r="A156" s="114" t="s">
        <v>77</v>
      </c>
      <c r="B156" s="121">
        <v>141</v>
      </c>
      <c r="C156" s="114">
        <v>30</v>
      </c>
      <c r="D156" s="114">
        <v>3</v>
      </c>
      <c r="E156" s="114">
        <v>12</v>
      </c>
      <c r="F156" s="114">
        <v>1.31</v>
      </c>
      <c r="G156" s="114">
        <v>2.06</v>
      </c>
      <c r="H156" s="114" t="s">
        <v>0</v>
      </c>
      <c r="I156" s="114">
        <v>2.06</v>
      </c>
      <c r="J156" s="114">
        <v>0.8</v>
      </c>
      <c r="K156" s="114">
        <v>0.6</v>
      </c>
      <c r="L156" s="114">
        <v>0.88</v>
      </c>
      <c r="M156" s="114">
        <v>1.22</v>
      </c>
      <c r="N156" s="114" t="s">
        <v>0</v>
      </c>
      <c r="O156" s="114">
        <v>1.22</v>
      </c>
      <c r="P156" s="114">
        <v>1.17</v>
      </c>
      <c r="Q156" s="114">
        <v>2</v>
      </c>
      <c r="R156" s="114">
        <v>1</v>
      </c>
      <c r="S156" s="117" t="s">
        <v>38</v>
      </c>
      <c r="T156" s="103">
        <f>AVERAGE(I156:I165,L156:L165,O156:O165,R156:R165)</f>
        <v>1.5305</v>
      </c>
      <c r="U156" s="103">
        <f>AVERAGE(H156:H165,K156:K165,N156:N165,Q156:Q165)</f>
        <v>1.5708333333333335</v>
      </c>
      <c r="V156" s="109" t="s">
        <v>23</v>
      </c>
      <c r="W156" s="114"/>
      <c r="X156" s="115">
        <f>(T156-U156)</f>
        <v>-4.0333333333333554E-2</v>
      </c>
      <c r="Y156" s="108"/>
      <c r="Z156" s="130" t="s">
        <v>24</v>
      </c>
      <c r="AA156" s="110" t="s">
        <v>36</v>
      </c>
      <c r="AB156" s="131"/>
      <c r="AC156" s="114"/>
      <c r="AD156" s="114"/>
      <c r="AE156" s="114"/>
      <c r="AF156" s="114"/>
    </row>
    <row r="157" spans="1:32">
      <c r="A157" s="114"/>
      <c r="B157" s="121">
        <v>141</v>
      </c>
      <c r="C157" s="114">
        <v>31</v>
      </c>
      <c r="D157" s="114">
        <v>3</v>
      </c>
      <c r="E157" s="114">
        <v>12</v>
      </c>
      <c r="F157" s="114">
        <v>1.36</v>
      </c>
      <c r="G157" s="114">
        <v>2.42</v>
      </c>
      <c r="H157" s="114" t="s">
        <v>0</v>
      </c>
      <c r="I157" s="114">
        <v>2.42</v>
      </c>
      <c r="J157" s="114">
        <v>0.93</v>
      </c>
      <c r="K157" s="114">
        <v>0.3</v>
      </c>
      <c r="L157" s="114">
        <v>1.06</v>
      </c>
      <c r="M157" s="114">
        <v>1.3</v>
      </c>
      <c r="N157" s="114">
        <v>2.5</v>
      </c>
      <c r="O157" s="114">
        <v>1.1000000000000001</v>
      </c>
      <c r="P157" s="114">
        <v>0.95</v>
      </c>
      <c r="Q157" s="114" t="s">
        <v>0</v>
      </c>
      <c r="R157" s="114">
        <v>0.95</v>
      </c>
      <c r="S157" s="114"/>
      <c r="T157" s="103"/>
      <c r="U157" s="103"/>
      <c r="V157" s="109" t="s">
        <v>26</v>
      </c>
      <c r="W157" s="114">
        <f>AVERAGE(H156:I165)</f>
        <v>2.5893750000000004</v>
      </c>
      <c r="X157" s="114"/>
      <c r="Y157" s="108"/>
      <c r="Z157" s="147">
        <f>AVERAGE(I156:I165,I176:I185)</f>
        <v>2.3605000000000005</v>
      </c>
      <c r="AA157" s="108">
        <f>AVERAGE(H156:H165,H176:H185)</f>
        <v>2.5166666666666662</v>
      </c>
      <c r="AB157" s="131">
        <f>Z157-AA157</f>
        <v>-0.15616666666666568</v>
      </c>
      <c r="AC157" s="114"/>
      <c r="AD157" s="114"/>
      <c r="AE157" s="114"/>
      <c r="AF157" s="114"/>
    </row>
    <row r="158" spans="1:32">
      <c r="A158" s="114"/>
      <c r="B158" s="121">
        <v>141</v>
      </c>
      <c r="C158" s="114">
        <v>1</v>
      </c>
      <c r="D158" s="114">
        <v>4</v>
      </c>
      <c r="E158" s="114">
        <v>12</v>
      </c>
      <c r="F158" s="114">
        <v>1.44</v>
      </c>
      <c r="G158" s="114">
        <v>2.65</v>
      </c>
      <c r="H158" s="114">
        <v>2</v>
      </c>
      <c r="I158" s="114">
        <v>2.98</v>
      </c>
      <c r="J158" s="114">
        <v>0.91</v>
      </c>
      <c r="K158" s="114">
        <v>0.2</v>
      </c>
      <c r="L158" s="114">
        <v>1.03</v>
      </c>
      <c r="M158" s="114">
        <v>1</v>
      </c>
      <c r="N158" s="114">
        <v>1.2</v>
      </c>
      <c r="O158" s="114">
        <v>0.97</v>
      </c>
      <c r="P158" s="114">
        <v>1.37</v>
      </c>
      <c r="Q158" s="114" t="s">
        <v>0</v>
      </c>
      <c r="R158" s="114">
        <v>1.37</v>
      </c>
      <c r="S158" s="114"/>
      <c r="T158" s="103"/>
      <c r="U158" s="103"/>
      <c r="V158" s="109" t="s">
        <v>27</v>
      </c>
      <c r="W158" s="114">
        <f>AVERAGE(K156:L165)</f>
        <v>1.2484210526315791</v>
      </c>
      <c r="X158" s="114"/>
      <c r="Y158" s="108"/>
      <c r="Z158" s="147">
        <f>AVERAGE(L156:L165,L176:L185)</f>
        <v>0.96949999999999981</v>
      </c>
      <c r="AA158" s="108">
        <f>AVERAGE(K156:K165,K176:K185)</f>
        <v>1.3277777777777777</v>
      </c>
      <c r="AB158" s="131">
        <f>Z158-AA158</f>
        <v>-0.35827777777777792</v>
      </c>
      <c r="AC158" s="114"/>
      <c r="AD158" s="114"/>
      <c r="AE158" s="114"/>
      <c r="AF158" s="114"/>
    </row>
    <row r="159" spans="1:32">
      <c r="A159" s="114"/>
      <c r="B159" s="121">
        <v>141</v>
      </c>
      <c r="C159" s="114">
        <v>2</v>
      </c>
      <c r="D159" s="114">
        <v>4</v>
      </c>
      <c r="E159" s="114">
        <v>12</v>
      </c>
      <c r="F159" s="114">
        <v>1.69</v>
      </c>
      <c r="G159" s="114">
        <v>2.6</v>
      </c>
      <c r="H159" s="114" t="s">
        <v>0</v>
      </c>
      <c r="I159" s="114">
        <v>2.6</v>
      </c>
      <c r="J159" s="114">
        <v>0.98</v>
      </c>
      <c r="K159" s="114">
        <v>0.1</v>
      </c>
      <c r="L159" s="114">
        <v>1.1599999999999999</v>
      </c>
      <c r="M159" s="114">
        <v>1.28</v>
      </c>
      <c r="N159" s="114" t="s">
        <v>0</v>
      </c>
      <c r="O159" s="114">
        <v>1.28</v>
      </c>
      <c r="P159" s="114">
        <v>1.63</v>
      </c>
      <c r="Q159" s="114">
        <v>1</v>
      </c>
      <c r="R159" s="114">
        <v>1.83</v>
      </c>
      <c r="S159" s="114"/>
      <c r="T159" s="103"/>
      <c r="U159" s="103"/>
      <c r="V159" s="109" t="s">
        <v>28</v>
      </c>
      <c r="W159" s="114">
        <f>AVERAGE(N156:O165)</f>
        <v>1.1843750000000002</v>
      </c>
      <c r="X159" s="114"/>
      <c r="Y159" s="108"/>
      <c r="Z159" s="147">
        <f>AVERAGE(O156:O165,O176:O185)</f>
        <v>0.88000000000000023</v>
      </c>
      <c r="AA159" s="108">
        <f>AVERAGE(N156:N165,N176:N185)</f>
        <v>1.2583333333333335</v>
      </c>
      <c r="AB159" s="131">
        <f>Z159-AA159</f>
        <v>-0.3783333333333333</v>
      </c>
      <c r="AC159" s="114"/>
      <c r="AD159" s="114"/>
      <c r="AE159" s="114"/>
      <c r="AF159" s="114"/>
    </row>
    <row r="160" spans="1:32">
      <c r="A160" s="114"/>
      <c r="B160" s="121">
        <v>141</v>
      </c>
      <c r="C160" s="114">
        <v>3</v>
      </c>
      <c r="D160" s="114">
        <v>4</v>
      </c>
      <c r="E160" s="114">
        <v>12</v>
      </c>
      <c r="F160" s="114">
        <v>1.26</v>
      </c>
      <c r="G160" s="114">
        <v>2.2999999999999998</v>
      </c>
      <c r="H160" s="114">
        <v>2.5</v>
      </c>
      <c r="I160" s="114">
        <v>2.2200000000000002</v>
      </c>
      <c r="J160" s="114">
        <v>1.03</v>
      </c>
      <c r="K160" s="114">
        <v>0.1</v>
      </c>
      <c r="L160" s="114">
        <v>1.18</v>
      </c>
      <c r="M160" s="114">
        <v>1.08</v>
      </c>
      <c r="N160" s="114">
        <v>0.95</v>
      </c>
      <c r="O160" s="114">
        <v>1.1200000000000001</v>
      </c>
      <c r="P160" s="114">
        <v>0.67</v>
      </c>
      <c r="Q160" s="114">
        <v>0.1</v>
      </c>
      <c r="R160" s="114">
        <v>0.77</v>
      </c>
      <c r="S160" s="114"/>
      <c r="T160" s="103"/>
      <c r="U160" s="103"/>
      <c r="V160" s="109" t="s">
        <v>29</v>
      </c>
      <c r="W160" s="114">
        <f>AVERAGE(Q156:R165)</f>
        <v>1.1400000000000001</v>
      </c>
      <c r="X160" s="114"/>
      <c r="Y160" s="108"/>
      <c r="Z160" s="147">
        <f>AVERAGE(R156:R165,R176:R185)</f>
        <v>0.7835000000000002</v>
      </c>
      <c r="AA160" s="108">
        <f>AVERAGE(Q156:Q165,Q176:Q185)</f>
        <v>0.97500000000000009</v>
      </c>
      <c r="AB160" s="131">
        <f>Z160-AA160</f>
        <v>-0.19149999999999989</v>
      </c>
      <c r="AC160" s="114"/>
      <c r="AD160" s="114"/>
      <c r="AE160" s="114"/>
      <c r="AF160" s="114"/>
    </row>
    <row r="161" spans="1:32" ht="15.75" thickBot="1">
      <c r="A161" s="114"/>
      <c r="B161" s="121">
        <v>141</v>
      </c>
      <c r="C161" s="114">
        <v>4</v>
      </c>
      <c r="D161" s="114">
        <v>4</v>
      </c>
      <c r="E161" s="114">
        <v>12</v>
      </c>
      <c r="F161" s="114">
        <v>1.39</v>
      </c>
      <c r="G161" s="114">
        <v>2.58</v>
      </c>
      <c r="H161" s="114" t="s">
        <v>0</v>
      </c>
      <c r="I161" s="114">
        <v>2.58</v>
      </c>
      <c r="J161" s="114">
        <v>1.1299999999999999</v>
      </c>
      <c r="K161" s="114">
        <v>1.25</v>
      </c>
      <c r="L161" s="114">
        <v>1.08</v>
      </c>
      <c r="M161" s="114">
        <v>1.1000000000000001</v>
      </c>
      <c r="N161" s="114">
        <v>1</v>
      </c>
      <c r="O161" s="114">
        <v>1.1100000000000001</v>
      </c>
      <c r="P161" s="114">
        <v>0.97</v>
      </c>
      <c r="Q161" s="114" t="s">
        <v>0</v>
      </c>
      <c r="R161" s="114">
        <v>0.97</v>
      </c>
      <c r="S161" s="114"/>
      <c r="T161" s="103"/>
      <c r="U161" s="103"/>
      <c r="V161" s="109"/>
      <c r="W161" s="114"/>
      <c r="X161" s="114"/>
      <c r="Y161" s="108"/>
      <c r="Z161" s="134"/>
      <c r="AA161" s="135"/>
      <c r="AB161" s="136"/>
      <c r="AC161" s="114"/>
      <c r="AD161" s="114"/>
      <c r="AE161" s="114"/>
      <c r="AF161" s="114"/>
    </row>
    <row r="162" spans="1:32">
      <c r="A162" s="114"/>
      <c r="B162" s="121">
        <v>141</v>
      </c>
      <c r="C162" s="114">
        <v>5</v>
      </c>
      <c r="D162" s="114">
        <v>4</v>
      </c>
      <c r="E162" s="114">
        <v>12</v>
      </c>
      <c r="F162" s="114">
        <v>1.86</v>
      </c>
      <c r="G162" s="114">
        <v>3.34</v>
      </c>
      <c r="H162" s="114">
        <v>3.1</v>
      </c>
      <c r="I162" s="114">
        <v>3.38</v>
      </c>
      <c r="J162" s="114">
        <v>1.33</v>
      </c>
      <c r="K162" s="114">
        <v>2.2999999999999998</v>
      </c>
      <c r="L162" s="114">
        <v>1.1399999999999999</v>
      </c>
      <c r="M162" s="114">
        <v>1.58</v>
      </c>
      <c r="N162" s="114" t="s">
        <v>0</v>
      </c>
      <c r="O162" s="114">
        <v>1.58</v>
      </c>
      <c r="P162" s="114">
        <v>0.93</v>
      </c>
      <c r="Q162" s="114" t="s">
        <v>0</v>
      </c>
      <c r="R162" s="114">
        <v>0.93</v>
      </c>
      <c r="S162" s="114"/>
      <c r="T162" s="103"/>
      <c r="U162" s="103"/>
      <c r="V162" s="109"/>
      <c r="W162" s="114"/>
      <c r="X162" s="114"/>
      <c r="Y162" s="108"/>
      <c r="Z162" s="108"/>
      <c r="AA162" s="108"/>
      <c r="AB162" s="108"/>
      <c r="AC162" s="114"/>
      <c r="AD162" s="114"/>
      <c r="AE162" s="114"/>
      <c r="AF162" s="114"/>
    </row>
    <row r="163" spans="1:32">
      <c r="A163" s="114"/>
      <c r="B163" s="121">
        <v>141</v>
      </c>
      <c r="C163" s="114">
        <v>6</v>
      </c>
      <c r="D163" s="114">
        <v>4</v>
      </c>
      <c r="E163" s="114">
        <v>12</v>
      </c>
      <c r="F163" s="114">
        <v>1.81</v>
      </c>
      <c r="G163" s="114">
        <v>3.16</v>
      </c>
      <c r="H163" s="114">
        <v>2.8</v>
      </c>
      <c r="I163" s="114">
        <v>3.42</v>
      </c>
      <c r="J163" s="114">
        <v>1.74</v>
      </c>
      <c r="K163" s="114">
        <v>0.9</v>
      </c>
      <c r="L163" s="114">
        <v>1.86</v>
      </c>
      <c r="M163" s="114">
        <v>1.07</v>
      </c>
      <c r="N163" s="114">
        <v>0.9</v>
      </c>
      <c r="O163" s="114">
        <v>1.1000000000000001</v>
      </c>
      <c r="P163" s="114">
        <v>1.18</v>
      </c>
      <c r="Q163" s="114" t="s">
        <v>0</v>
      </c>
      <c r="R163" s="114">
        <v>1.18</v>
      </c>
      <c r="S163" s="114"/>
      <c r="T163" s="103"/>
      <c r="U163" s="103"/>
      <c r="V163" s="109"/>
      <c r="W163" s="114"/>
      <c r="X163" s="114"/>
      <c r="Y163" s="137"/>
      <c r="Z163" s="137"/>
      <c r="AA163" s="137"/>
      <c r="AB163" s="137"/>
      <c r="AC163" s="114"/>
      <c r="AD163" s="114"/>
      <c r="AE163" s="114"/>
      <c r="AF163" s="114"/>
    </row>
    <row r="164" spans="1:32">
      <c r="A164" s="114"/>
      <c r="B164" s="121">
        <v>141</v>
      </c>
      <c r="C164" s="114">
        <v>7</v>
      </c>
      <c r="D164" s="114">
        <v>4</v>
      </c>
      <c r="E164" s="114">
        <v>12</v>
      </c>
      <c r="F164" s="114">
        <v>1.6</v>
      </c>
      <c r="G164" s="114">
        <v>2.34</v>
      </c>
      <c r="H164" s="114">
        <v>2.5</v>
      </c>
      <c r="I164" s="114">
        <v>2.3199999999999998</v>
      </c>
      <c r="J164" s="114">
        <v>1.84</v>
      </c>
      <c r="K164" s="114">
        <v>6.2</v>
      </c>
      <c r="L164" s="114">
        <v>1.1200000000000001</v>
      </c>
      <c r="M164" s="114">
        <v>0.84</v>
      </c>
      <c r="N164" s="114">
        <v>1</v>
      </c>
      <c r="O164" s="114">
        <v>0.82</v>
      </c>
      <c r="P164" s="114">
        <v>1.39</v>
      </c>
      <c r="Q164" s="114" t="s">
        <v>0</v>
      </c>
      <c r="R164" s="114">
        <v>1.39</v>
      </c>
      <c r="S164" s="114"/>
      <c r="T164" s="103"/>
      <c r="U164" s="103"/>
      <c r="V164" s="109"/>
      <c r="W164" s="114"/>
      <c r="X164" s="114"/>
      <c r="Y164" s="137"/>
      <c r="Z164" s="137"/>
      <c r="AA164" s="137"/>
      <c r="AB164" s="137"/>
      <c r="AC164" s="114"/>
      <c r="AD164" s="114"/>
      <c r="AE164" s="114"/>
      <c r="AF164" s="114"/>
    </row>
    <row r="165" spans="1:32">
      <c r="A165" s="114"/>
      <c r="B165" s="121">
        <v>141</v>
      </c>
      <c r="C165" s="114">
        <v>8</v>
      </c>
      <c r="D165" s="114">
        <v>4</v>
      </c>
      <c r="E165" s="114">
        <v>12</v>
      </c>
      <c r="F165" s="114">
        <v>1.53</v>
      </c>
      <c r="G165" s="114">
        <v>2.33</v>
      </c>
      <c r="H165" s="114">
        <v>2.2000000000000002</v>
      </c>
      <c r="I165" s="114">
        <v>2.35</v>
      </c>
      <c r="J165" s="114">
        <v>1.26</v>
      </c>
      <c r="K165" s="114" t="s">
        <v>0</v>
      </c>
      <c r="L165" s="114">
        <v>1.26</v>
      </c>
      <c r="M165" s="114">
        <v>1.1000000000000001</v>
      </c>
      <c r="N165" s="114" t="s">
        <v>0</v>
      </c>
      <c r="O165" s="114">
        <v>1.1000000000000001</v>
      </c>
      <c r="P165" s="114">
        <v>1.33</v>
      </c>
      <c r="Q165" s="114" t="s">
        <v>0</v>
      </c>
      <c r="R165" s="114">
        <v>1.33</v>
      </c>
      <c r="S165" s="114"/>
      <c r="T165" s="103"/>
      <c r="U165" s="103"/>
      <c r="V165" s="109"/>
      <c r="W165" s="114"/>
      <c r="X165" s="114"/>
      <c r="Y165" s="137"/>
      <c r="Z165" s="137"/>
      <c r="AA165" s="137"/>
      <c r="AB165" s="137"/>
      <c r="AC165" s="114"/>
      <c r="AD165" s="114"/>
      <c r="AE165" s="114"/>
      <c r="AF165" s="114"/>
    </row>
    <row r="166" spans="1:32">
      <c r="A166" s="114" t="s">
        <v>78</v>
      </c>
      <c r="B166" s="121">
        <v>141</v>
      </c>
      <c r="C166" s="157">
        <v>1</v>
      </c>
      <c r="D166" s="157">
        <v>6</v>
      </c>
      <c r="E166" s="157">
        <v>12</v>
      </c>
      <c r="F166" s="157">
        <v>1.1100000000000001</v>
      </c>
      <c r="G166" s="157">
        <v>2.4</v>
      </c>
      <c r="H166" s="157" t="s">
        <v>0</v>
      </c>
      <c r="I166" s="157">
        <v>2.4</v>
      </c>
      <c r="J166" s="157">
        <v>0.86</v>
      </c>
      <c r="K166" s="157" t="s">
        <v>0</v>
      </c>
      <c r="L166" s="157">
        <v>0.86</v>
      </c>
      <c r="M166" s="157">
        <v>0.5</v>
      </c>
      <c r="N166" s="157" t="s">
        <v>0</v>
      </c>
      <c r="O166" s="157">
        <v>0.5</v>
      </c>
      <c r="P166" s="157">
        <v>0.62</v>
      </c>
      <c r="Q166" s="157" t="s">
        <v>0</v>
      </c>
      <c r="R166" s="157">
        <v>0.62</v>
      </c>
      <c r="S166" s="117" t="s">
        <v>39</v>
      </c>
      <c r="T166" s="103">
        <f>AVERAGE(I166:I174,L166:L174,O166:O174,R166:R174)</f>
        <v>1.0063888888888888</v>
      </c>
      <c r="U166" s="103">
        <f>AVERAGE(H166:H174,K166:K174,N166:N174,Q166:Q174)</f>
        <v>2.02</v>
      </c>
      <c r="V166" s="109" t="s">
        <v>23</v>
      </c>
      <c r="W166" s="114"/>
      <c r="X166" s="115">
        <f>(T166-U166)</f>
        <v>-1.0136111111111112</v>
      </c>
      <c r="Y166" s="137"/>
      <c r="Z166" s="137"/>
      <c r="AA166" s="137"/>
      <c r="AB166" s="137"/>
      <c r="AC166" s="114"/>
      <c r="AD166" s="114"/>
      <c r="AE166" s="114"/>
      <c r="AF166" s="114"/>
    </row>
    <row r="167" spans="1:32">
      <c r="A167" s="114"/>
      <c r="B167" s="121">
        <v>141</v>
      </c>
      <c r="C167" s="157">
        <v>2</v>
      </c>
      <c r="D167" s="157">
        <v>6</v>
      </c>
      <c r="E167" s="157">
        <v>12</v>
      </c>
      <c r="F167" s="157">
        <v>1.02</v>
      </c>
      <c r="G167" s="157">
        <v>2.04</v>
      </c>
      <c r="H167" s="157" t="s">
        <v>0</v>
      </c>
      <c r="I167" s="157">
        <v>2.04</v>
      </c>
      <c r="J167" s="157">
        <v>0.84</v>
      </c>
      <c r="K167" s="157">
        <v>0.7</v>
      </c>
      <c r="L167" s="157">
        <v>0.87</v>
      </c>
      <c r="M167" s="157">
        <v>0.59</v>
      </c>
      <c r="N167" s="157" t="s">
        <v>0</v>
      </c>
      <c r="O167" s="157">
        <v>0.59</v>
      </c>
      <c r="P167" s="157">
        <v>0.46</v>
      </c>
      <c r="Q167" s="157" t="s">
        <v>0</v>
      </c>
      <c r="R167" s="157">
        <v>0.46</v>
      </c>
      <c r="S167" s="114"/>
      <c r="T167" s="103"/>
      <c r="U167" s="103"/>
      <c r="V167" s="109" t="s">
        <v>26</v>
      </c>
      <c r="W167" s="114">
        <f>AVERAGE(H166:I174)</f>
        <v>2.2749999999999999</v>
      </c>
      <c r="X167" s="114"/>
      <c r="Y167" s="137"/>
      <c r="Z167" s="137"/>
      <c r="AA167" s="137"/>
      <c r="AB167" s="137"/>
      <c r="AC167" s="114"/>
      <c r="AD167" s="114"/>
      <c r="AE167" s="114"/>
      <c r="AF167" s="114"/>
    </row>
    <row r="168" spans="1:32">
      <c r="A168" s="114"/>
      <c r="B168" s="121">
        <v>141</v>
      </c>
      <c r="C168" s="157">
        <v>3</v>
      </c>
      <c r="D168" s="157">
        <v>6</v>
      </c>
      <c r="E168" s="157">
        <v>12</v>
      </c>
      <c r="F168" s="157">
        <v>1.1000000000000001</v>
      </c>
      <c r="G168" s="157">
        <v>1.95</v>
      </c>
      <c r="H168" s="157" t="s">
        <v>0</v>
      </c>
      <c r="I168" s="157">
        <v>1.95</v>
      </c>
      <c r="J168" s="157">
        <v>0.87</v>
      </c>
      <c r="K168" s="157" t="s">
        <v>0</v>
      </c>
      <c r="L168" s="157">
        <v>0.87</v>
      </c>
      <c r="M168" s="157">
        <v>0.67</v>
      </c>
      <c r="N168" s="157" t="s">
        <v>0</v>
      </c>
      <c r="O168" s="157">
        <v>0.67</v>
      </c>
      <c r="P168" s="157">
        <v>0.74</v>
      </c>
      <c r="Q168" s="157">
        <v>1.1000000000000001</v>
      </c>
      <c r="R168" s="157">
        <v>0.68</v>
      </c>
      <c r="S168" s="114"/>
      <c r="T168" s="103"/>
      <c r="U168" s="103" t="s">
        <v>19</v>
      </c>
      <c r="V168" s="109" t="s">
        <v>27</v>
      </c>
      <c r="W168" s="114">
        <f>AVERAGE(K166:L174)</f>
        <v>0.98818181818181816</v>
      </c>
      <c r="X168" s="114"/>
      <c r="Y168" s="137"/>
      <c r="Z168" s="137"/>
      <c r="AA168" s="137"/>
      <c r="AB168" s="137"/>
      <c r="AC168" s="114"/>
      <c r="AD168" s="114"/>
      <c r="AE168" s="114"/>
      <c r="AF168" s="114"/>
    </row>
    <row r="169" spans="1:32">
      <c r="A169" s="114"/>
      <c r="B169" s="121">
        <v>141</v>
      </c>
      <c r="C169" s="157">
        <v>4</v>
      </c>
      <c r="D169" s="157">
        <v>6</v>
      </c>
      <c r="E169" s="157">
        <v>12</v>
      </c>
      <c r="F169" s="157">
        <v>0.91</v>
      </c>
      <c r="G169" s="157">
        <v>2</v>
      </c>
      <c r="H169" s="157" t="s">
        <v>0</v>
      </c>
      <c r="I169" s="157">
        <v>2</v>
      </c>
      <c r="J169" s="157">
        <v>0.89</v>
      </c>
      <c r="K169" s="157">
        <v>3.6</v>
      </c>
      <c r="L169" s="157">
        <v>0.43</v>
      </c>
      <c r="M169" s="157">
        <v>0.47</v>
      </c>
      <c r="N169" s="157" t="s">
        <v>0</v>
      </c>
      <c r="O169" s="157">
        <v>0.47</v>
      </c>
      <c r="P169" s="157">
        <v>0.27</v>
      </c>
      <c r="Q169" s="157" t="s">
        <v>0</v>
      </c>
      <c r="R169" s="157">
        <v>0.27</v>
      </c>
      <c r="S169" s="114"/>
      <c r="T169" s="103"/>
      <c r="U169" s="103"/>
      <c r="V169" s="109" t="s">
        <v>28</v>
      </c>
      <c r="W169" s="114">
        <f>AVERAGE(N166:O174)</f>
        <v>0.63400000000000001</v>
      </c>
      <c r="X169" s="114"/>
      <c r="Y169" s="137"/>
      <c r="Z169" s="137"/>
      <c r="AA169" s="137"/>
      <c r="AB169" s="137"/>
      <c r="AC169" s="114"/>
      <c r="AD169" s="114"/>
      <c r="AE169" s="114"/>
      <c r="AF169" s="114"/>
    </row>
    <row r="170" spans="1:32">
      <c r="A170" s="114"/>
      <c r="B170" s="121">
        <v>141</v>
      </c>
      <c r="C170" s="157">
        <v>5</v>
      </c>
      <c r="D170" s="157">
        <v>6</v>
      </c>
      <c r="E170" s="157">
        <v>12</v>
      </c>
      <c r="F170" s="157">
        <v>0.92</v>
      </c>
      <c r="G170" s="157">
        <v>1.93</v>
      </c>
      <c r="H170" s="157" t="s">
        <v>0</v>
      </c>
      <c r="I170" s="157">
        <v>1.93</v>
      </c>
      <c r="J170" s="157">
        <v>0.67</v>
      </c>
      <c r="K170" s="157" t="s">
        <v>0</v>
      </c>
      <c r="L170" s="157">
        <v>0.67</v>
      </c>
      <c r="M170" s="157">
        <v>0.47</v>
      </c>
      <c r="N170" s="157" t="s">
        <v>0</v>
      </c>
      <c r="O170" s="157">
        <v>0.47</v>
      </c>
      <c r="P170" s="157">
        <v>0.43</v>
      </c>
      <c r="Q170" s="157" t="s">
        <v>0</v>
      </c>
      <c r="R170" s="157">
        <v>0.43</v>
      </c>
      <c r="S170" s="114"/>
      <c r="T170" s="103"/>
      <c r="U170" s="103"/>
      <c r="V170" s="109" t="s">
        <v>29</v>
      </c>
      <c r="W170" s="114">
        <f>AVERAGE(Q166:R174)</f>
        <v>0.63700000000000012</v>
      </c>
      <c r="X170" s="114"/>
      <c r="Y170" s="137"/>
      <c r="Z170" s="137"/>
      <c r="AA170" s="137"/>
      <c r="AB170" s="137"/>
      <c r="AC170" s="114"/>
      <c r="AD170" s="114"/>
      <c r="AE170" s="114"/>
      <c r="AF170" s="114"/>
    </row>
    <row r="171" spans="1:32">
      <c r="A171" s="114"/>
      <c r="B171" s="121">
        <v>141</v>
      </c>
      <c r="C171" s="157">
        <v>6</v>
      </c>
      <c r="D171" s="157">
        <v>6</v>
      </c>
      <c r="E171" s="157">
        <v>12</v>
      </c>
      <c r="F171" s="157">
        <v>1.01</v>
      </c>
      <c r="G171" s="157">
        <v>2.36</v>
      </c>
      <c r="H171" s="157">
        <v>3.8</v>
      </c>
      <c r="I171" s="157">
        <v>2.12</v>
      </c>
      <c r="J171" s="157">
        <v>0.54</v>
      </c>
      <c r="K171" s="157" t="s">
        <v>0</v>
      </c>
      <c r="L171" s="157">
        <v>0.54</v>
      </c>
      <c r="M171" s="157">
        <v>0.6</v>
      </c>
      <c r="N171" s="157">
        <v>0.9</v>
      </c>
      <c r="O171" s="157">
        <v>0.55000000000000004</v>
      </c>
      <c r="P171" s="157">
        <v>0.53</v>
      </c>
      <c r="Q171" s="157" t="s">
        <v>0</v>
      </c>
      <c r="R171" s="157">
        <v>0.53</v>
      </c>
      <c r="S171" s="114"/>
      <c r="T171" s="103"/>
      <c r="U171" s="103"/>
      <c r="V171" s="109"/>
      <c r="W171" s="114"/>
      <c r="X171" s="114"/>
      <c r="Y171" s="137"/>
      <c r="Z171" s="137"/>
      <c r="AA171" s="137"/>
      <c r="AB171" s="137"/>
      <c r="AC171" s="114"/>
      <c r="AD171" s="114"/>
      <c r="AE171" s="114"/>
      <c r="AF171" s="114"/>
    </row>
    <row r="172" spans="1:32">
      <c r="A172" s="114"/>
      <c r="B172" s="121">
        <v>141</v>
      </c>
      <c r="C172" s="157">
        <v>7</v>
      </c>
      <c r="D172" s="157">
        <v>6</v>
      </c>
      <c r="E172" s="157">
        <v>12</v>
      </c>
      <c r="F172" s="157">
        <v>1.04</v>
      </c>
      <c r="G172" s="157">
        <v>2.25</v>
      </c>
      <c r="H172" s="157" t="s">
        <v>0</v>
      </c>
      <c r="I172" s="157">
        <v>2.25</v>
      </c>
      <c r="J172" s="157">
        <v>0.53</v>
      </c>
      <c r="K172" s="157" t="s">
        <v>0</v>
      </c>
      <c r="L172" s="157">
        <v>0.53</v>
      </c>
      <c r="M172" s="157">
        <v>0.9</v>
      </c>
      <c r="N172" s="157" t="s">
        <v>0</v>
      </c>
      <c r="O172" s="157">
        <v>0.9</v>
      </c>
      <c r="P172" s="157">
        <v>0.65</v>
      </c>
      <c r="Q172" s="157" t="s">
        <v>0</v>
      </c>
      <c r="R172" s="157">
        <v>0.65</v>
      </c>
      <c r="S172" s="114"/>
      <c r="T172" s="103"/>
      <c r="U172" s="103"/>
      <c r="V172" s="109"/>
      <c r="W172" s="114"/>
      <c r="X172" s="114"/>
      <c r="Y172" s="137"/>
      <c r="Z172" s="137"/>
      <c r="AA172" s="137"/>
      <c r="AB172" s="137"/>
      <c r="AC172" s="114"/>
      <c r="AD172" s="114"/>
      <c r="AE172" s="114"/>
      <c r="AF172" s="114"/>
    </row>
    <row r="173" spans="1:32">
      <c r="A173" s="114"/>
      <c r="B173" s="121">
        <v>141</v>
      </c>
      <c r="C173" s="157">
        <v>8</v>
      </c>
      <c r="D173" s="157">
        <v>6</v>
      </c>
      <c r="E173" s="157">
        <v>12</v>
      </c>
      <c r="F173" s="157">
        <v>1.1100000000000001</v>
      </c>
      <c r="G173" s="157">
        <v>2.2000000000000002</v>
      </c>
      <c r="H173" s="157" t="s">
        <v>0</v>
      </c>
      <c r="I173" s="157">
        <v>2.2000000000000002</v>
      </c>
      <c r="J173" s="157">
        <v>0.8</v>
      </c>
      <c r="K173" s="157" t="s">
        <v>0</v>
      </c>
      <c r="L173" s="157">
        <v>0.8</v>
      </c>
      <c r="M173" s="157">
        <v>0.63</v>
      </c>
      <c r="N173" s="157" t="s">
        <v>0</v>
      </c>
      <c r="O173" s="157">
        <v>0.63</v>
      </c>
      <c r="P173" s="157">
        <v>0.9</v>
      </c>
      <c r="Q173" s="157" t="s">
        <v>0</v>
      </c>
      <c r="R173" s="157">
        <v>0.9</v>
      </c>
      <c r="S173" s="114"/>
      <c r="T173" s="103"/>
      <c r="U173" s="103"/>
      <c r="V173" s="109"/>
      <c r="W173" s="114"/>
      <c r="X173" s="114"/>
      <c r="Y173" s="137"/>
      <c r="Z173" s="137"/>
      <c r="AA173" s="137"/>
      <c r="AB173" s="137"/>
      <c r="AC173" s="114"/>
      <c r="AD173" s="114"/>
      <c r="AE173" s="114"/>
      <c r="AF173" s="114"/>
    </row>
    <row r="174" spans="1:32">
      <c r="A174" s="114"/>
      <c r="B174" s="121">
        <v>141</v>
      </c>
      <c r="C174" s="157">
        <v>9</v>
      </c>
      <c r="D174" s="157">
        <v>6</v>
      </c>
      <c r="E174" s="157">
        <v>12</v>
      </c>
      <c r="F174" s="157">
        <v>1.1100000000000001</v>
      </c>
      <c r="G174" s="157">
        <v>2.06</v>
      </c>
      <c r="H174" s="157" t="s">
        <v>0</v>
      </c>
      <c r="I174" s="157">
        <v>2.06</v>
      </c>
      <c r="J174" s="157">
        <v>1</v>
      </c>
      <c r="K174" s="157" t="s">
        <v>0</v>
      </c>
      <c r="L174" s="157">
        <v>1</v>
      </c>
      <c r="M174" s="157">
        <v>0.66</v>
      </c>
      <c r="N174" s="157" t="s">
        <v>0</v>
      </c>
      <c r="O174" s="157">
        <v>0.66</v>
      </c>
      <c r="P174" s="157">
        <v>0.73</v>
      </c>
      <c r="Q174" s="157" t="s">
        <v>0</v>
      </c>
      <c r="R174" s="157">
        <v>0.73</v>
      </c>
      <c r="S174" s="114"/>
      <c r="T174" s="103"/>
      <c r="U174" s="103"/>
      <c r="V174" s="109"/>
      <c r="W174" s="114"/>
      <c r="X174" s="114"/>
      <c r="Y174" s="137"/>
      <c r="Z174" s="137"/>
      <c r="AA174" s="137"/>
      <c r="AB174" s="137"/>
      <c r="AC174" s="114"/>
      <c r="AD174" s="114"/>
      <c r="AE174" s="114"/>
      <c r="AF174" s="114"/>
    </row>
    <row r="175" spans="1:32">
      <c r="A175" s="114"/>
      <c r="B175" s="121">
        <v>141</v>
      </c>
      <c r="C175" s="157">
        <v>10</v>
      </c>
      <c r="D175" s="157">
        <v>6</v>
      </c>
      <c r="E175" s="157">
        <v>12</v>
      </c>
      <c r="F175" s="157">
        <v>1.03</v>
      </c>
      <c r="G175" s="157">
        <v>2.15</v>
      </c>
      <c r="H175" s="157" t="s">
        <v>0</v>
      </c>
      <c r="I175" s="157">
        <v>2.15</v>
      </c>
      <c r="J175" s="157">
        <v>0.87</v>
      </c>
      <c r="K175" s="157" t="s">
        <v>0</v>
      </c>
      <c r="L175" s="157">
        <v>0.87</v>
      </c>
      <c r="M175" s="157">
        <v>0.53</v>
      </c>
      <c r="N175" s="157" t="s">
        <v>0</v>
      </c>
      <c r="O175" s="157">
        <v>0.53</v>
      </c>
      <c r="P175" s="157">
        <v>0.64</v>
      </c>
      <c r="Q175" s="157" t="s">
        <v>0</v>
      </c>
      <c r="R175" s="157">
        <v>0.64</v>
      </c>
      <c r="S175" s="114"/>
      <c r="T175" s="109"/>
      <c r="U175" s="109"/>
      <c r="V175" s="109"/>
      <c r="W175" s="137"/>
      <c r="X175" s="114"/>
      <c r="Y175" s="137"/>
      <c r="Z175" s="137"/>
      <c r="AA175" s="137"/>
      <c r="AB175" s="137"/>
      <c r="AC175" s="114"/>
      <c r="AD175" s="114"/>
      <c r="AE175" s="114"/>
      <c r="AF175" s="114"/>
    </row>
    <row r="176" spans="1:32">
      <c r="A176" s="114" t="s">
        <v>79</v>
      </c>
      <c r="B176" s="121">
        <v>141</v>
      </c>
      <c r="C176" s="114">
        <v>21</v>
      </c>
      <c r="D176" s="114">
        <v>6</v>
      </c>
      <c r="E176" s="114">
        <v>12</v>
      </c>
      <c r="F176" s="114">
        <v>0.84</v>
      </c>
      <c r="G176" s="114">
        <v>1.93</v>
      </c>
      <c r="H176" s="114" t="s">
        <v>0</v>
      </c>
      <c r="I176" s="114">
        <v>1.93</v>
      </c>
      <c r="J176" s="114">
        <v>0.56000000000000005</v>
      </c>
      <c r="K176" s="114" t="s">
        <v>0</v>
      </c>
      <c r="L176" s="114">
        <v>0.56000000000000005</v>
      </c>
      <c r="M176" s="114">
        <v>0.57999999999999996</v>
      </c>
      <c r="N176" s="114" t="s">
        <v>0</v>
      </c>
      <c r="O176" s="114">
        <v>0.57999999999999996</v>
      </c>
      <c r="P176" s="114">
        <v>0.4</v>
      </c>
      <c r="Q176" s="114" t="s">
        <v>0</v>
      </c>
      <c r="R176" s="114">
        <v>0.4</v>
      </c>
      <c r="S176" s="117" t="s">
        <v>40</v>
      </c>
      <c r="T176" s="103">
        <f>AVERAGE(I176:I185,L176:L185,O176:O185,R145:R176)</f>
        <v>1.094098360655738</v>
      </c>
      <c r="U176" s="103">
        <f>AVERAGE(H176:H185,K176:K185,N176:N185,Q176:Q185)</f>
        <v>0.8</v>
      </c>
      <c r="V176" s="109" t="s">
        <v>23</v>
      </c>
      <c r="W176" s="114"/>
      <c r="X176" s="115">
        <f>(T176-U176)</f>
        <v>0.29409836065573791</v>
      </c>
      <c r="Y176" s="137"/>
      <c r="Z176" s="137"/>
      <c r="AA176" s="137"/>
      <c r="AB176" s="137"/>
      <c r="AC176" s="114"/>
      <c r="AD176" s="114"/>
      <c r="AE176" s="114"/>
      <c r="AF176" s="114"/>
    </row>
    <row r="177" spans="1:32">
      <c r="A177" s="114"/>
      <c r="B177" s="121">
        <v>141</v>
      </c>
      <c r="C177" s="114">
        <v>22</v>
      </c>
      <c r="D177" s="114">
        <v>6</v>
      </c>
      <c r="E177" s="114">
        <v>12</v>
      </c>
      <c r="F177" s="114">
        <v>0.99</v>
      </c>
      <c r="G177" s="114">
        <v>2.0699999999999998</v>
      </c>
      <c r="H177" s="114" t="s">
        <v>0</v>
      </c>
      <c r="I177" s="114">
        <v>2.0699999999999998</v>
      </c>
      <c r="J177" s="114">
        <v>0.71</v>
      </c>
      <c r="K177" s="114" t="s">
        <v>0</v>
      </c>
      <c r="L177" s="114">
        <v>0.71</v>
      </c>
      <c r="M177" s="114">
        <v>0.57999999999999996</v>
      </c>
      <c r="N177" s="114" t="s">
        <v>0</v>
      </c>
      <c r="O177" s="114">
        <v>0.57999999999999996</v>
      </c>
      <c r="P177" s="114">
        <v>0.45</v>
      </c>
      <c r="Q177" s="114">
        <v>0.8</v>
      </c>
      <c r="R177" s="114">
        <v>0.38</v>
      </c>
      <c r="S177" s="114"/>
      <c r="T177" s="103"/>
      <c r="U177" s="103"/>
      <c r="V177" s="109" t="s">
        <v>26</v>
      </c>
      <c r="W177" s="114">
        <f>AVERAGE(H176:I185)</f>
        <v>2.0880000000000001</v>
      </c>
      <c r="X177" s="114"/>
      <c r="Y177" s="137"/>
      <c r="Z177" s="137"/>
      <c r="AA177" s="137"/>
      <c r="AB177" s="137"/>
      <c r="AC177" s="114"/>
      <c r="AD177" s="114"/>
      <c r="AE177" s="114"/>
      <c r="AF177" s="114"/>
    </row>
    <row r="178" spans="1:32">
      <c r="A178" s="114"/>
      <c r="B178" s="121">
        <v>141</v>
      </c>
      <c r="C178" s="114">
        <v>23</v>
      </c>
      <c r="D178" s="114">
        <v>6</v>
      </c>
      <c r="E178" s="114">
        <v>12</v>
      </c>
      <c r="F178" s="114">
        <v>1.1299999999999999</v>
      </c>
      <c r="G178" s="114">
        <v>2.75</v>
      </c>
      <c r="H178" s="114" t="s">
        <v>0</v>
      </c>
      <c r="I178" s="114">
        <v>2.75</v>
      </c>
      <c r="J178" s="114">
        <v>0.66</v>
      </c>
      <c r="K178" s="114" t="s">
        <v>0</v>
      </c>
      <c r="L178" s="114">
        <v>0.66</v>
      </c>
      <c r="M178" s="114">
        <v>0.79</v>
      </c>
      <c r="N178" s="114" t="s">
        <v>0</v>
      </c>
      <c r="O178" s="114">
        <v>0.79</v>
      </c>
      <c r="P178" s="114">
        <v>0.54</v>
      </c>
      <c r="Q178" s="114" t="s">
        <v>0</v>
      </c>
      <c r="R178" s="114">
        <v>0.54</v>
      </c>
      <c r="S178" s="114"/>
      <c r="T178" s="103"/>
      <c r="U178" s="103" t="s">
        <v>19</v>
      </c>
      <c r="V178" s="109" t="s">
        <v>27</v>
      </c>
      <c r="W178" s="114">
        <f>AVERAGE(K176:L551)</f>
        <v>1.6893081761006294</v>
      </c>
      <c r="X178" s="114"/>
      <c r="Y178" s="137"/>
      <c r="Z178" s="137"/>
      <c r="AA178" s="137"/>
      <c r="AB178" s="137"/>
      <c r="AC178" s="114"/>
      <c r="AD178" s="114"/>
      <c r="AE178" s="114"/>
      <c r="AF178" s="114"/>
    </row>
    <row r="179" spans="1:32">
      <c r="A179" s="114"/>
      <c r="B179" s="121">
        <v>141</v>
      </c>
      <c r="C179" s="114">
        <v>24</v>
      </c>
      <c r="D179" s="114">
        <v>6</v>
      </c>
      <c r="E179" s="114">
        <v>12</v>
      </c>
      <c r="F179" s="114">
        <v>0.93</v>
      </c>
      <c r="G179" s="114">
        <v>2.1</v>
      </c>
      <c r="H179" s="114" t="s">
        <v>0</v>
      </c>
      <c r="I179" s="114">
        <v>2.1</v>
      </c>
      <c r="J179" s="114">
        <v>0.7</v>
      </c>
      <c r="K179" s="114" t="s">
        <v>0</v>
      </c>
      <c r="L179" s="114">
        <v>0.7</v>
      </c>
      <c r="M179" s="114">
        <v>0.8</v>
      </c>
      <c r="N179" s="114" t="s">
        <v>0</v>
      </c>
      <c r="O179" s="114">
        <v>0.8</v>
      </c>
      <c r="P179" s="114">
        <v>0.31</v>
      </c>
      <c r="Q179" s="114" t="s">
        <v>0</v>
      </c>
      <c r="R179" s="114">
        <v>0.31</v>
      </c>
      <c r="S179" s="114"/>
      <c r="T179" s="103"/>
      <c r="U179" s="103"/>
      <c r="V179" s="109" t="s">
        <v>28</v>
      </c>
      <c r="W179" s="114">
        <f>AVERAGE(N176:O185)</f>
        <v>0.62</v>
      </c>
      <c r="X179" s="114"/>
      <c r="Y179" s="137"/>
      <c r="Z179" s="137"/>
      <c r="AA179" s="137"/>
      <c r="AB179" s="137"/>
      <c r="AC179" s="114"/>
      <c r="AD179" s="114"/>
      <c r="AE179" s="114"/>
      <c r="AF179" s="114"/>
    </row>
    <row r="180" spans="1:32">
      <c r="A180" s="114"/>
      <c r="B180" s="121">
        <v>141</v>
      </c>
      <c r="C180" s="114">
        <v>25</v>
      </c>
      <c r="D180" s="114">
        <v>6</v>
      </c>
      <c r="E180" s="114">
        <v>12</v>
      </c>
      <c r="F180" s="114">
        <v>1.0900000000000001</v>
      </c>
      <c r="G180" s="114">
        <v>1.94</v>
      </c>
      <c r="H180" s="114" t="s">
        <v>0</v>
      </c>
      <c r="I180" s="114">
        <v>1.94</v>
      </c>
      <c r="J180" s="114">
        <v>1.2</v>
      </c>
      <c r="K180" s="114" t="s">
        <v>0</v>
      </c>
      <c r="L180" s="114">
        <v>1.2</v>
      </c>
      <c r="M180" s="114">
        <v>0.64</v>
      </c>
      <c r="N180" s="114" t="s">
        <v>0</v>
      </c>
      <c r="O180" s="114">
        <v>0.64</v>
      </c>
      <c r="P180" s="114">
        <v>0.48</v>
      </c>
      <c r="Q180" s="114" t="s">
        <v>0</v>
      </c>
      <c r="R180" s="114">
        <v>0.48</v>
      </c>
      <c r="S180" s="114"/>
      <c r="T180" s="103"/>
      <c r="U180" s="103"/>
      <c r="V180" s="109" t="s">
        <v>29</v>
      </c>
      <c r="W180" s="114">
        <f>AVERAGE(Q176:R185)</f>
        <v>0.43181818181818182</v>
      </c>
      <c r="X180" s="114"/>
      <c r="Y180" s="137"/>
      <c r="Z180" s="137"/>
      <c r="AA180" s="137"/>
      <c r="AB180" s="137"/>
      <c r="AC180" s="114"/>
      <c r="AD180" s="114"/>
      <c r="AE180" s="114"/>
      <c r="AF180" s="114"/>
    </row>
    <row r="181" spans="1:32">
      <c r="A181" s="114"/>
      <c r="B181" s="121">
        <v>141</v>
      </c>
      <c r="C181" s="114">
        <v>26</v>
      </c>
      <c r="D181" s="114">
        <v>6</v>
      </c>
      <c r="E181" s="114">
        <v>12</v>
      </c>
      <c r="F181" s="114">
        <v>0.91</v>
      </c>
      <c r="G181" s="114">
        <v>1.96</v>
      </c>
      <c r="H181" s="114" t="s">
        <v>0</v>
      </c>
      <c r="I181" s="114">
        <v>1.96</v>
      </c>
      <c r="J181" s="114">
        <v>0.8</v>
      </c>
      <c r="K181" s="114" t="s">
        <v>0</v>
      </c>
      <c r="L181" s="114">
        <v>0.8</v>
      </c>
      <c r="M181" s="114">
        <v>0.56999999999999995</v>
      </c>
      <c r="N181" s="114" t="s">
        <v>0</v>
      </c>
      <c r="O181" s="114">
        <v>0.56999999999999995</v>
      </c>
      <c r="P181" s="114">
        <v>0.23</v>
      </c>
      <c r="Q181" s="114" t="s">
        <v>0</v>
      </c>
      <c r="R181" s="114">
        <v>0.23</v>
      </c>
      <c r="S181" s="114"/>
      <c r="T181" s="103"/>
      <c r="U181" s="103"/>
      <c r="V181" s="109"/>
      <c r="W181" s="114"/>
      <c r="X181" s="114"/>
      <c r="Y181" s="137"/>
      <c r="Z181" s="137"/>
      <c r="AA181" s="137"/>
      <c r="AB181" s="137"/>
      <c r="AC181" s="114"/>
      <c r="AD181" s="114"/>
      <c r="AE181" s="114"/>
      <c r="AF181" s="114"/>
    </row>
    <row r="182" spans="1:32">
      <c r="A182" s="114"/>
      <c r="B182" s="121">
        <v>141</v>
      </c>
      <c r="C182" s="114">
        <v>27</v>
      </c>
      <c r="D182" s="114">
        <v>6</v>
      </c>
      <c r="E182" s="114">
        <v>12</v>
      </c>
      <c r="F182" s="114">
        <v>0.81</v>
      </c>
      <c r="G182" s="114">
        <v>1.93</v>
      </c>
      <c r="H182" s="114" t="s">
        <v>0</v>
      </c>
      <c r="I182" s="114">
        <v>1.93</v>
      </c>
      <c r="J182" s="114">
        <v>0.41</v>
      </c>
      <c r="K182" s="114" t="s">
        <v>0</v>
      </c>
      <c r="L182" s="114">
        <v>0.41</v>
      </c>
      <c r="M182" s="114">
        <v>0.62</v>
      </c>
      <c r="N182" s="114" t="s">
        <v>0</v>
      </c>
      <c r="O182" s="114">
        <v>0.62</v>
      </c>
      <c r="P182" s="114">
        <v>0.42</v>
      </c>
      <c r="Q182" s="114" t="s">
        <v>0</v>
      </c>
      <c r="R182" s="114">
        <v>0.42</v>
      </c>
      <c r="S182" s="114"/>
      <c r="T182" s="103"/>
      <c r="U182" s="103"/>
      <c r="V182" s="109"/>
      <c r="W182" s="114"/>
      <c r="X182" s="114"/>
      <c r="Y182" s="137"/>
      <c r="Z182" s="137"/>
      <c r="AA182" s="137"/>
      <c r="AB182" s="137"/>
      <c r="AC182" s="114"/>
      <c r="AD182" s="114"/>
      <c r="AE182" s="114"/>
      <c r="AF182" s="114"/>
    </row>
    <row r="183" spans="1:32">
      <c r="A183" s="114"/>
      <c r="B183" s="121">
        <v>141</v>
      </c>
      <c r="C183" s="114">
        <v>28</v>
      </c>
      <c r="D183" s="114">
        <v>6</v>
      </c>
      <c r="E183" s="114">
        <v>12</v>
      </c>
      <c r="F183" s="114">
        <v>0.99</v>
      </c>
      <c r="G183" s="114">
        <v>2.06</v>
      </c>
      <c r="H183" s="114" t="s">
        <v>0</v>
      </c>
      <c r="I183" s="114">
        <v>2.06</v>
      </c>
      <c r="J183" s="114">
        <v>0.9</v>
      </c>
      <c r="K183" s="114" t="s">
        <v>0</v>
      </c>
      <c r="L183" s="114">
        <v>0.9</v>
      </c>
      <c r="M183" s="114">
        <v>0.4</v>
      </c>
      <c r="N183" s="114" t="s">
        <v>0</v>
      </c>
      <c r="O183" s="114">
        <v>0.4</v>
      </c>
      <c r="P183" s="114">
        <v>0.42</v>
      </c>
      <c r="Q183" s="114" t="s">
        <v>0</v>
      </c>
      <c r="R183" s="114">
        <v>0.42</v>
      </c>
      <c r="S183" s="114"/>
      <c r="T183" s="103"/>
      <c r="U183" s="103"/>
      <c r="V183" s="109"/>
      <c r="W183" s="114"/>
      <c r="X183" s="114"/>
      <c r="Y183" s="137"/>
      <c r="Z183" s="137"/>
      <c r="AA183" s="137"/>
      <c r="AB183" s="137"/>
      <c r="AC183" s="114"/>
      <c r="AD183" s="114"/>
      <c r="AE183" s="114"/>
      <c r="AF183" s="114"/>
    </row>
    <row r="184" spans="1:32">
      <c r="A184" s="114"/>
      <c r="B184" s="121">
        <v>141</v>
      </c>
      <c r="C184" s="114">
        <v>29</v>
      </c>
      <c r="D184" s="114">
        <v>6</v>
      </c>
      <c r="E184" s="114">
        <v>12</v>
      </c>
      <c r="F184" s="114">
        <v>0.98</v>
      </c>
      <c r="G184" s="114">
        <v>2.1</v>
      </c>
      <c r="H184" s="114" t="s">
        <v>0</v>
      </c>
      <c r="I184" s="114">
        <v>2.1</v>
      </c>
      <c r="J184" s="114">
        <v>0.65</v>
      </c>
      <c r="K184" s="114" t="s">
        <v>0</v>
      </c>
      <c r="L184" s="114">
        <v>0.65</v>
      </c>
      <c r="M184" s="114">
        <v>0.62</v>
      </c>
      <c r="N184" s="114" t="s">
        <v>0</v>
      </c>
      <c r="O184" s="114">
        <v>0.62</v>
      </c>
      <c r="P184" s="114">
        <v>0.44</v>
      </c>
      <c r="Q184" s="114" t="s">
        <v>0</v>
      </c>
      <c r="R184" s="114">
        <v>0.44</v>
      </c>
      <c r="S184" s="114"/>
      <c r="T184" s="103"/>
      <c r="U184" s="103"/>
      <c r="V184" s="109"/>
      <c r="W184" s="114"/>
      <c r="X184" s="114"/>
      <c r="Y184" s="137"/>
      <c r="Z184" s="137"/>
      <c r="AA184" s="137"/>
      <c r="AB184" s="137"/>
      <c r="AC184" s="114"/>
      <c r="AD184" s="114"/>
      <c r="AE184" s="114"/>
      <c r="AF184" s="114"/>
    </row>
    <row r="185" spans="1:32">
      <c r="A185" s="114"/>
      <c r="B185" s="121">
        <v>141</v>
      </c>
      <c r="C185" s="114">
        <v>30</v>
      </c>
      <c r="D185" s="114">
        <v>6</v>
      </c>
      <c r="E185" s="114">
        <v>12</v>
      </c>
      <c r="F185" s="114">
        <v>1.04</v>
      </c>
      <c r="G185" s="114">
        <v>2.04</v>
      </c>
      <c r="H185" s="114" t="s">
        <v>0</v>
      </c>
      <c r="I185" s="114">
        <v>2.04</v>
      </c>
      <c r="J185" s="114">
        <v>1.03</v>
      </c>
      <c r="K185" s="114" t="s">
        <v>0</v>
      </c>
      <c r="L185" s="114">
        <v>1.03</v>
      </c>
      <c r="M185" s="114">
        <v>0.6</v>
      </c>
      <c r="N185" s="114" t="s">
        <v>0</v>
      </c>
      <c r="O185" s="114">
        <v>0.6</v>
      </c>
      <c r="P185" s="114">
        <v>0.33</v>
      </c>
      <c r="Q185" s="114" t="s">
        <v>0</v>
      </c>
      <c r="R185" s="114">
        <v>0.33</v>
      </c>
      <c r="S185" s="114"/>
      <c r="T185" s="103"/>
      <c r="U185" s="103"/>
      <c r="V185" s="109"/>
      <c r="W185" s="114"/>
      <c r="X185" s="114"/>
      <c r="Y185" s="137"/>
      <c r="Z185" s="137"/>
      <c r="AA185" s="137"/>
      <c r="AB185" s="137"/>
      <c r="AC185" s="114"/>
      <c r="AD185" s="114"/>
      <c r="AE185" s="114"/>
      <c r="AF185" s="114"/>
    </row>
    <row r="186" spans="1:32">
      <c r="A186" s="138"/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9" t="s">
        <v>24</v>
      </c>
      <c r="U186" s="139" t="s">
        <v>42</v>
      </c>
      <c r="V186" s="158" t="s">
        <v>43</v>
      </c>
      <c r="W186" s="140" t="s">
        <v>41</v>
      </c>
      <c r="X186" s="152" t="s">
        <v>45</v>
      </c>
      <c r="Y186" s="114"/>
      <c r="Z186" s="114"/>
      <c r="AA186" s="114"/>
      <c r="AB186" s="114"/>
      <c r="AC186" s="114"/>
      <c r="AD186" s="114"/>
      <c r="AE186" s="114"/>
      <c r="AF186" s="114"/>
    </row>
    <row r="187" spans="1:32">
      <c r="A187" s="114"/>
      <c r="B187" s="159">
        <v>142</v>
      </c>
      <c r="C187" s="160">
        <v>7</v>
      </c>
      <c r="D187" s="160">
        <v>2</v>
      </c>
      <c r="E187" s="160">
        <v>12</v>
      </c>
      <c r="F187" s="160">
        <v>2.94</v>
      </c>
      <c r="G187" s="160">
        <v>5.84</v>
      </c>
      <c r="H187" s="160">
        <v>4.3</v>
      </c>
      <c r="I187" s="160">
        <v>6.1</v>
      </c>
      <c r="J187" s="160">
        <v>3.26</v>
      </c>
      <c r="K187" s="160">
        <v>2.13</v>
      </c>
      <c r="L187" s="160">
        <v>4.7699999999999996</v>
      </c>
      <c r="M187" s="160">
        <v>1.5</v>
      </c>
      <c r="N187" s="160">
        <v>1.1000000000000001</v>
      </c>
      <c r="O187" s="160">
        <v>1.9</v>
      </c>
      <c r="P187" s="160">
        <v>1.37</v>
      </c>
      <c r="Q187" s="160">
        <v>1.47</v>
      </c>
      <c r="R187" s="160">
        <v>1.3</v>
      </c>
      <c r="S187" s="114"/>
      <c r="T187" s="103">
        <f>AVERAGE(I187:I196,L187:L196,O187:O196,R187:R196)</f>
        <v>2.8817499999999998</v>
      </c>
      <c r="U187" s="103">
        <f>AVERAGE(H187:H196,K187:K196,N187:N196,Q187:Q196)</f>
        <v>2.3756521739130427</v>
      </c>
      <c r="V187" s="109" t="s">
        <v>24</v>
      </c>
      <c r="W187" s="114"/>
      <c r="X187" s="115">
        <f>(T187-U187)</f>
        <v>0.50609782608695708</v>
      </c>
      <c r="Y187" s="114"/>
      <c r="Z187" s="114"/>
      <c r="AA187" s="114"/>
      <c r="AB187" s="114"/>
      <c r="AC187" s="114"/>
      <c r="AD187" s="114"/>
      <c r="AE187" s="114"/>
      <c r="AF187" s="114"/>
    </row>
    <row r="188" spans="1:32">
      <c r="A188" s="114" t="s">
        <v>76</v>
      </c>
      <c r="B188" s="159">
        <v>142</v>
      </c>
      <c r="C188" s="160">
        <v>8</v>
      </c>
      <c r="D188" s="160">
        <v>2</v>
      </c>
      <c r="E188" s="160">
        <v>12</v>
      </c>
      <c r="F188" s="160">
        <v>3.03</v>
      </c>
      <c r="G188" s="160">
        <v>5.72</v>
      </c>
      <c r="H188" s="160">
        <v>4.5999999999999996</v>
      </c>
      <c r="I188" s="160">
        <v>6.27</v>
      </c>
      <c r="J188" s="160">
        <v>4.09</v>
      </c>
      <c r="K188" s="160">
        <v>2</v>
      </c>
      <c r="L188" s="160">
        <v>4.43</v>
      </c>
      <c r="M188" s="160">
        <v>1.57</v>
      </c>
      <c r="N188" s="160">
        <v>1.1499999999999999</v>
      </c>
      <c r="O188" s="160">
        <v>1.74</v>
      </c>
      <c r="P188" s="160">
        <v>1.1299999999999999</v>
      </c>
      <c r="Q188" s="160">
        <v>1.07</v>
      </c>
      <c r="R188" s="160">
        <v>1.18</v>
      </c>
      <c r="S188" s="117" t="s">
        <v>37</v>
      </c>
      <c r="T188" s="103"/>
      <c r="U188" s="103"/>
      <c r="V188" s="109" t="s">
        <v>26</v>
      </c>
      <c r="W188" s="114">
        <f>AVERAGE(H187:I196)</f>
        <v>5.2462499999999999</v>
      </c>
      <c r="X188" s="114"/>
      <c r="Y188" s="114"/>
      <c r="Z188" s="114"/>
      <c r="AA188" s="114"/>
      <c r="AB188" s="114"/>
      <c r="AC188" s="114"/>
      <c r="AD188" s="114"/>
      <c r="AE188" s="114"/>
      <c r="AF188" s="114"/>
    </row>
    <row r="189" spans="1:32">
      <c r="A189" s="114"/>
      <c r="B189" s="159">
        <v>142</v>
      </c>
      <c r="C189" s="160">
        <v>9</v>
      </c>
      <c r="D189" s="160">
        <v>2</v>
      </c>
      <c r="E189" s="160">
        <v>12</v>
      </c>
      <c r="F189" s="160">
        <v>2.82</v>
      </c>
      <c r="G189" s="160">
        <v>6.21</v>
      </c>
      <c r="H189" s="160">
        <v>6.1</v>
      </c>
      <c r="I189" s="160">
        <v>6.26</v>
      </c>
      <c r="J189" s="160">
        <v>3.39</v>
      </c>
      <c r="K189" s="160">
        <v>2.88</v>
      </c>
      <c r="L189" s="160">
        <v>4.03</v>
      </c>
      <c r="M189" s="160">
        <v>1.1000000000000001</v>
      </c>
      <c r="N189" s="160">
        <v>0.87</v>
      </c>
      <c r="O189" s="160">
        <v>1.22</v>
      </c>
      <c r="P189" s="160">
        <v>1.1499999999999999</v>
      </c>
      <c r="Q189" s="160">
        <v>0.75</v>
      </c>
      <c r="R189" s="160">
        <v>1.28</v>
      </c>
      <c r="S189" s="114"/>
      <c r="T189" s="103"/>
      <c r="U189" s="103"/>
      <c r="V189" s="109" t="s">
        <v>27</v>
      </c>
      <c r="W189" s="114">
        <f>AVERAGE(K187:L196)</f>
        <v>2.6876470588235293</v>
      </c>
      <c r="X189" s="114"/>
      <c r="Y189" s="114"/>
      <c r="Z189" s="114"/>
      <c r="AA189" s="114"/>
      <c r="AB189" s="114"/>
      <c r="AC189" s="114"/>
      <c r="AD189" s="114"/>
      <c r="AE189" s="114"/>
      <c r="AF189" s="114"/>
    </row>
    <row r="190" spans="1:32">
      <c r="A190" s="114"/>
      <c r="B190" s="159">
        <v>142</v>
      </c>
      <c r="C190" s="160">
        <v>10</v>
      </c>
      <c r="D190" s="160">
        <v>2</v>
      </c>
      <c r="E190" s="160">
        <v>12</v>
      </c>
      <c r="F190" s="160">
        <v>4.09</v>
      </c>
      <c r="G190" s="160">
        <v>6.2</v>
      </c>
      <c r="H190" s="160">
        <v>5.0999999999999996</v>
      </c>
      <c r="I190" s="160">
        <v>7.3</v>
      </c>
      <c r="J190" s="160">
        <v>5.58</v>
      </c>
      <c r="K190" s="160" t="s">
        <v>0</v>
      </c>
      <c r="L190" s="160">
        <v>5.58</v>
      </c>
      <c r="M190" s="160">
        <v>3.52</v>
      </c>
      <c r="N190" s="160">
        <v>3.4</v>
      </c>
      <c r="O190" s="160">
        <v>3.9</v>
      </c>
      <c r="P190" s="160">
        <v>1.47</v>
      </c>
      <c r="Q190" s="160" t="s">
        <v>0</v>
      </c>
      <c r="R190" s="160">
        <v>1.47</v>
      </c>
      <c r="S190" s="114"/>
      <c r="T190" s="103"/>
      <c r="U190" s="103"/>
      <c r="V190" s="109" t="s">
        <v>28</v>
      </c>
      <c r="W190" s="114">
        <f>AVERAGE(N187:O196)</f>
        <v>1.6380000000000001</v>
      </c>
      <c r="X190" s="114"/>
      <c r="Y190" s="114"/>
      <c r="Z190" s="114"/>
      <c r="AA190" s="114"/>
      <c r="AB190" s="114"/>
      <c r="AC190" s="114"/>
      <c r="AD190" s="114"/>
      <c r="AE190" s="114"/>
      <c r="AF190" s="114"/>
    </row>
    <row r="191" spans="1:32">
      <c r="A191" s="114"/>
      <c r="B191" s="159">
        <v>142</v>
      </c>
      <c r="C191" s="160">
        <v>11</v>
      </c>
      <c r="D191" s="160">
        <v>2</v>
      </c>
      <c r="E191" s="160">
        <v>12</v>
      </c>
      <c r="F191" s="160">
        <v>2.84</v>
      </c>
      <c r="G191" s="160">
        <v>5.91</v>
      </c>
      <c r="H191" s="160" t="s">
        <v>0</v>
      </c>
      <c r="I191" s="160">
        <v>5.91</v>
      </c>
      <c r="J191" s="160">
        <v>3.11</v>
      </c>
      <c r="K191" s="160">
        <v>1.9</v>
      </c>
      <c r="L191" s="160">
        <v>3.32</v>
      </c>
      <c r="M191" s="160">
        <v>1.2</v>
      </c>
      <c r="N191" s="160" t="s">
        <v>0</v>
      </c>
      <c r="O191" s="160">
        <v>1.2</v>
      </c>
      <c r="P191" s="160">
        <v>1.1100000000000001</v>
      </c>
      <c r="Q191" s="160">
        <v>1.3</v>
      </c>
      <c r="R191" s="160">
        <v>1.08</v>
      </c>
      <c r="S191" s="114"/>
      <c r="T191" s="103"/>
      <c r="U191" s="103"/>
      <c r="V191" s="109" t="s">
        <v>29</v>
      </c>
      <c r="W191" s="114">
        <f>AVERAGE(Q187:R196)</f>
        <v>1.0473333333333334</v>
      </c>
      <c r="X191" s="114"/>
      <c r="Y191" s="114"/>
      <c r="Z191" s="114"/>
      <c r="AA191" s="114"/>
      <c r="AB191" s="114"/>
      <c r="AC191" s="114"/>
      <c r="AD191" s="114"/>
      <c r="AE191" s="114"/>
      <c r="AF191" s="114"/>
    </row>
    <row r="192" spans="1:32">
      <c r="A192" s="114"/>
      <c r="B192" s="159">
        <v>142</v>
      </c>
      <c r="C192" s="160">
        <v>12</v>
      </c>
      <c r="D192" s="160">
        <v>2</v>
      </c>
      <c r="E192" s="160">
        <v>12</v>
      </c>
      <c r="F192" s="160">
        <v>2.54</v>
      </c>
      <c r="G192" s="160">
        <v>5.63</v>
      </c>
      <c r="H192" s="160">
        <v>4.0999999999999996</v>
      </c>
      <c r="I192" s="160">
        <v>5.94</v>
      </c>
      <c r="J192" s="160">
        <v>2.4300000000000002</v>
      </c>
      <c r="K192" s="160">
        <v>1.87</v>
      </c>
      <c r="L192" s="160">
        <v>2.85</v>
      </c>
      <c r="M192" s="160">
        <v>1.79</v>
      </c>
      <c r="N192" s="160" t="s">
        <v>0</v>
      </c>
      <c r="O192" s="160">
        <v>1.79</v>
      </c>
      <c r="P192" s="160">
        <v>0.84</v>
      </c>
      <c r="Q192" s="160" t="s">
        <v>0</v>
      </c>
      <c r="R192" s="160">
        <v>0.84</v>
      </c>
      <c r="S192" s="114"/>
      <c r="T192" s="103"/>
      <c r="U192" s="103"/>
      <c r="V192" s="109"/>
      <c r="W192" s="114"/>
      <c r="X192" s="114"/>
      <c r="Y192" s="114"/>
      <c r="Z192" s="114"/>
      <c r="AA192" s="114"/>
      <c r="AB192" s="114"/>
      <c r="AC192" s="114"/>
      <c r="AD192" s="114"/>
      <c r="AE192" s="114"/>
      <c r="AF192" s="114"/>
    </row>
    <row r="193" spans="1:32">
      <c r="A193" s="114"/>
      <c r="B193" s="159">
        <v>142</v>
      </c>
      <c r="C193" s="160">
        <v>13</v>
      </c>
      <c r="D193" s="160">
        <v>2</v>
      </c>
      <c r="E193" s="160">
        <v>12</v>
      </c>
      <c r="F193" s="160">
        <v>2.31</v>
      </c>
      <c r="G193" s="160">
        <v>4.5599999999999996</v>
      </c>
      <c r="H193" s="160" t="s">
        <v>0</v>
      </c>
      <c r="I193" s="160">
        <v>4.5599999999999996</v>
      </c>
      <c r="J193" s="160">
        <v>2.35</v>
      </c>
      <c r="K193" s="160" t="s">
        <v>0</v>
      </c>
      <c r="L193" s="160">
        <v>2.35</v>
      </c>
      <c r="M193" s="160">
        <v>1.41</v>
      </c>
      <c r="N193" s="160">
        <v>1.5</v>
      </c>
      <c r="O193" s="160">
        <v>1.38</v>
      </c>
      <c r="P193" s="160">
        <v>0.93</v>
      </c>
      <c r="Q193" s="160" t="s">
        <v>0</v>
      </c>
      <c r="R193" s="160">
        <v>0.93</v>
      </c>
      <c r="S193" s="114"/>
      <c r="T193" s="103"/>
      <c r="U193" s="103"/>
      <c r="V193" s="109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</row>
    <row r="194" spans="1:32">
      <c r="A194" s="114"/>
      <c r="B194" s="159">
        <v>142</v>
      </c>
      <c r="C194" s="160">
        <v>14</v>
      </c>
      <c r="D194" s="160">
        <v>2</v>
      </c>
      <c r="E194" s="160">
        <v>12</v>
      </c>
      <c r="F194" s="160">
        <v>1.85</v>
      </c>
      <c r="G194" s="160">
        <v>4.22</v>
      </c>
      <c r="H194" s="160" t="s">
        <v>0</v>
      </c>
      <c r="I194" s="160">
        <v>4.22</v>
      </c>
      <c r="J194" s="160">
        <v>1.57</v>
      </c>
      <c r="K194" s="160">
        <v>1.1000000000000001</v>
      </c>
      <c r="L194" s="160">
        <v>1.66</v>
      </c>
      <c r="M194" s="160">
        <v>1.21</v>
      </c>
      <c r="N194" s="160" t="s">
        <v>0</v>
      </c>
      <c r="O194" s="160">
        <v>1.21</v>
      </c>
      <c r="P194" s="160">
        <v>0.63</v>
      </c>
      <c r="Q194" s="160" t="s">
        <v>0</v>
      </c>
      <c r="R194" s="160">
        <v>0.63</v>
      </c>
      <c r="S194" s="114"/>
      <c r="T194" s="103"/>
      <c r="U194" s="103"/>
      <c r="V194" s="109"/>
      <c r="W194" s="114"/>
      <c r="X194" s="114"/>
      <c r="Y194" s="114"/>
      <c r="Z194" s="114"/>
      <c r="AA194" s="114"/>
      <c r="AB194" s="114"/>
      <c r="AC194" s="114"/>
      <c r="AD194" s="114"/>
      <c r="AE194" s="114"/>
      <c r="AF194" s="114"/>
    </row>
    <row r="195" spans="1:32">
      <c r="A195" s="114"/>
      <c r="B195" s="159">
        <v>142</v>
      </c>
      <c r="C195" s="160">
        <v>15</v>
      </c>
      <c r="D195" s="160">
        <v>2</v>
      </c>
      <c r="E195" s="160">
        <v>12</v>
      </c>
      <c r="F195" s="160">
        <v>2.27</v>
      </c>
      <c r="G195" s="160">
        <v>4.3099999999999996</v>
      </c>
      <c r="H195" s="160">
        <v>4.05</v>
      </c>
      <c r="I195" s="160">
        <v>4.4000000000000004</v>
      </c>
      <c r="J195" s="160">
        <v>2</v>
      </c>
      <c r="K195" s="160" t="s">
        <v>0</v>
      </c>
      <c r="L195" s="160">
        <v>2</v>
      </c>
      <c r="M195" s="160">
        <v>1.18</v>
      </c>
      <c r="N195" s="160" t="s">
        <v>0</v>
      </c>
      <c r="O195" s="160">
        <v>1.18</v>
      </c>
      <c r="P195" s="160">
        <v>0.93</v>
      </c>
      <c r="Q195" s="160" t="s">
        <v>0</v>
      </c>
      <c r="R195" s="160">
        <v>0.93</v>
      </c>
      <c r="S195" s="114"/>
      <c r="T195" s="103"/>
      <c r="U195" s="103"/>
      <c r="V195" s="109"/>
      <c r="W195" s="114"/>
      <c r="X195" s="114"/>
      <c r="Y195" s="114"/>
      <c r="Z195" s="114"/>
      <c r="AA195" s="114"/>
      <c r="AB195" s="114"/>
      <c r="AC195" s="114"/>
      <c r="AD195" s="114"/>
      <c r="AE195" s="114"/>
      <c r="AF195" s="114"/>
    </row>
    <row r="196" spans="1:32">
      <c r="A196" s="114"/>
      <c r="B196" s="159">
        <v>142</v>
      </c>
      <c r="C196" s="160">
        <v>16</v>
      </c>
      <c r="D196" s="160">
        <v>2</v>
      </c>
      <c r="E196" s="160">
        <v>12</v>
      </c>
      <c r="F196" s="160">
        <v>1.6</v>
      </c>
      <c r="G196" s="160">
        <v>4.7300000000000004</v>
      </c>
      <c r="H196" s="160" t="s">
        <v>0</v>
      </c>
      <c r="I196" s="160">
        <v>4.7300000000000004</v>
      </c>
      <c r="J196" s="160">
        <v>1.63</v>
      </c>
      <c r="K196" s="160">
        <v>1.1000000000000001</v>
      </c>
      <c r="L196" s="160">
        <v>1.72</v>
      </c>
      <c r="M196" s="160">
        <v>1.03</v>
      </c>
      <c r="N196" s="160" t="s">
        <v>0</v>
      </c>
      <c r="O196" s="160">
        <v>1.03</v>
      </c>
      <c r="P196" s="160">
        <v>0.7</v>
      </c>
      <c r="Q196" s="160">
        <v>0.8</v>
      </c>
      <c r="R196" s="160">
        <v>0.68</v>
      </c>
      <c r="S196" s="114"/>
      <c r="T196" s="103"/>
      <c r="U196" s="103"/>
      <c r="V196" s="109"/>
      <c r="W196" s="114"/>
      <c r="X196" s="114"/>
      <c r="Y196" s="114"/>
      <c r="Z196" s="114"/>
      <c r="AA196" s="114"/>
      <c r="AB196" s="114"/>
      <c r="AC196" s="114"/>
      <c r="AD196" s="114"/>
      <c r="AE196" s="114"/>
      <c r="AF196" s="114"/>
    </row>
    <row r="197" spans="1:32">
      <c r="A197" s="114" t="s">
        <v>77</v>
      </c>
      <c r="B197" s="159">
        <v>142</v>
      </c>
      <c r="C197" s="114">
        <v>4</v>
      </c>
      <c r="D197" s="114">
        <v>3</v>
      </c>
      <c r="E197" s="114">
        <v>12</v>
      </c>
      <c r="F197" s="114">
        <v>2.5299999999999998</v>
      </c>
      <c r="G197" s="114">
        <v>5.36</v>
      </c>
      <c r="H197" s="114">
        <v>5.35</v>
      </c>
      <c r="I197" s="114">
        <v>5.37</v>
      </c>
      <c r="J197" s="114">
        <v>2.59</v>
      </c>
      <c r="K197" s="114">
        <v>3.25</v>
      </c>
      <c r="L197" s="114">
        <v>2.3199999999999998</v>
      </c>
      <c r="M197" s="114">
        <v>1.27</v>
      </c>
      <c r="N197" s="114">
        <v>0.9</v>
      </c>
      <c r="O197" s="114">
        <v>1.34</v>
      </c>
      <c r="P197" s="114">
        <v>1.38</v>
      </c>
      <c r="Q197" s="114">
        <v>1.05</v>
      </c>
      <c r="R197" s="114">
        <v>1.55</v>
      </c>
      <c r="S197" s="117" t="s">
        <v>38</v>
      </c>
      <c r="T197" s="103">
        <f>AVERAGE(I197:I206,L197:L206,O197:O206,R197:R206)</f>
        <v>1.9654999999999998</v>
      </c>
      <c r="U197" s="103">
        <f>AVERAGE(H197:H206,K197:K206,N197:N206,Q197:Q206)</f>
        <v>2.3072222222222218</v>
      </c>
      <c r="V197" s="109" t="s">
        <v>24</v>
      </c>
      <c r="W197" s="114"/>
      <c r="X197" s="115">
        <f>(T197-U197)</f>
        <v>-0.34172222222222204</v>
      </c>
      <c r="Y197" s="114"/>
      <c r="Z197" s="114"/>
      <c r="AA197" s="114"/>
      <c r="AB197" s="114"/>
      <c r="AC197" s="114"/>
      <c r="AD197" s="114"/>
      <c r="AE197" s="114"/>
      <c r="AF197" s="114"/>
    </row>
    <row r="198" spans="1:32">
      <c r="A198" s="114"/>
      <c r="B198" s="159">
        <v>142</v>
      </c>
      <c r="C198" s="114">
        <v>5</v>
      </c>
      <c r="D198" s="114">
        <v>3</v>
      </c>
      <c r="E198" s="114">
        <v>12</v>
      </c>
      <c r="F198" s="114">
        <v>1.82</v>
      </c>
      <c r="G198" s="114">
        <v>4.5</v>
      </c>
      <c r="H198" s="114">
        <v>5.2</v>
      </c>
      <c r="I198" s="114">
        <v>4.3600000000000003</v>
      </c>
      <c r="J198" s="114">
        <v>1.48</v>
      </c>
      <c r="K198" s="114" t="s">
        <v>0</v>
      </c>
      <c r="L198" s="114">
        <v>1.48</v>
      </c>
      <c r="M198" s="114">
        <v>0.91</v>
      </c>
      <c r="N198" s="114">
        <v>1.05</v>
      </c>
      <c r="O198" s="114">
        <v>0.86</v>
      </c>
      <c r="P198" s="114">
        <v>0.86</v>
      </c>
      <c r="Q198" s="114" t="s">
        <v>0</v>
      </c>
      <c r="R198" s="114">
        <v>0.86</v>
      </c>
      <c r="S198" s="114"/>
      <c r="T198" s="103"/>
      <c r="U198" s="103"/>
      <c r="V198" s="109" t="s">
        <v>26</v>
      </c>
      <c r="W198" s="114">
        <f>AVERAGE(H197:I206)</f>
        <v>4.3418749999999999</v>
      </c>
      <c r="X198" s="114"/>
      <c r="Y198" s="114"/>
      <c r="Z198" s="114"/>
      <c r="AA198" s="114"/>
      <c r="AB198" s="114"/>
      <c r="AC198" s="114"/>
      <c r="AD198" s="114"/>
      <c r="AE198" s="114"/>
      <c r="AF198" s="114"/>
    </row>
    <row r="199" spans="1:32">
      <c r="A199" s="114"/>
      <c r="B199" s="159">
        <v>142</v>
      </c>
      <c r="C199" s="114">
        <v>6</v>
      </c>
      <c r="D199" s="114">
        <v>3</v>
      </c>
      <c r="E199" s="114">
        <v>12</v>
      </c>
      <c r="F199" s="114">
        <v>1.86</v>
      </c>
      <c r="G199" s="114">
        <v>4.58</v>
      </c>
      <c r="H199" s="114" t="s">
        <v>0</v>
      </c>
      <c r="I199" s="114">
        <v>4.58</v>
      </c>
      <c r="J199" s="114">
        <v>1.37</v>
      </c>
      <c r="K199" s="114">
        <v>0.9</v>
      </c>
      <c r="L199" s="114">
        <v>1.44</v>
      </c>
      <c r="M199" s="114">
        <v>0.89</v>
      </c>
      <c r="N199" s="114" t="s">
        <v>0</v>
      </c>
      <c r="O199" s="114">
        <v>0.89</v>
      </c>
      <c r="P199" s="114">
        <v>0.92</v>
      </c>
      <c r="Q199" s="114" t="s">
        <v>0</v>
      </c>
      <c r="R199" s="114">
        <v>0.92</v>
      </c>
      <c r="S199" s="114"/>
      <c r="T199" s="103"/>
      <c r="U199" s="103"/>
      <c r="V199" s="109" t="s">
        <v>27</v>
      </c>
      <c r="W199" s="114">
        <f>AVERAGE(K197:L206)</f>
        <v>1.4993750000000003</v>
      </c>
      <c r="X199" s="114"/>
      <c r="Y199" s="114"/>
      <c r="Z199" s="114"/>
      <c r="AA199" s="114"/>
      <c r="AB199" s="114"/>
      <c r="AC199" s="114"/>
      <c r="AD199" s="114"/>
      <c r="AE199" s="114"/>
      <c r="AF199" s="114"/>
    </row>
    <row r="200" spans="1:32">
      <c r="A200" s="114"/>
      <c r="B200" s="159">
        <v>142</v>
      </c>
      <c r="C200" s="114">
        <v>8</v>
      </c>
      <c r="D200" s="114">
        <v>3</v>
      </c>
      <c r="E200" s="114">
        <v>12</v>
      </c>
      <c r="F200" s="114">
        <v>1.78</v>
      </c>
      <c r="G200" s="114">
        <v>3.56</v>
      </c>
      <c r="H200" s="114">
        <v>3.13</v>
      </c>
      <c r="I200" s="114">
        <v>3.88</v>
      </c>
      <c r="J200" s="114">
        <v>1.75</v>
      </c>
      <c r="K200" s="114">
        <v>0.3</v>
      </c>
      <c r="L200" s="114">
        <v>1.96</v>
      </c>
      <c r="M200" s="114">
        <v>1.27</v>
      </c>
      <c r="N200" s="114">
        <v>1.8</v>
      </c>
      <c r="O200" s="114">
        <v>1.18</v>
      </c>
      <c r="P200" s="114">
        <v>0.54</v>
      </c>
      <c r="Q200" s="114" t="s">
        <v>0</v>
      </c>
      <c r="R200" s="114">
        <v>0.54</v>
      </c>
      <c r="S200" s="114"/>
      <c r="T200" s="103"/>
      <c r="U200" s="103"/>
      <c r="V200" s="109" t="s">
        <v>28</v>
      </c>
      <c r="W200" s="114">
        <f>AVERAGE(N197:O206)</f>
        <v>1.0428571428571427</v>
      </c>
      <c r="X200" s="114"/>
      <c r="Y200" s="114"/>
      <c r="Z200" s="114"/>
      <c r="AA200" s="114"/>
      <c r="AB200" s="114"/>
      <c r="AC200" s="114"/>
      <c r="AD200" s="114"/>
      <c r="AE200" s="114"/>
      <c r="AF200" s="114"/>
    </row>
    <row r="201" spans="1:32">
      <c r="A201" s="114"/>
      <c r="B201" s="159">
        <v>142</v>
      </c>
      <c r="C201" s="114">
        <v>9</v>
      </c>
      <c r="D201" s="114">
        <v>3</v>
      </c>
      <c r="E201" s="114">
        <v>12</v>
      </c>
      <c r="F201" s="114">
        <v>1.63</v>
      </c>
      <c r="G201" s="114">
        <v>3.31</v>
      </c>
      <c r="H201" s="114" t="s">
        <v>0</v>
      </c>
      <c r="I201" s="114">
        <v>3.31</v>
      </c>
      <c r="J201" s="114">
        <v>1.44</v>
      </c>
      <c r="K201" s="114" t="s">
        <v>0</v>
      </c>
      <c r="L201" s="114">
        <v>1.44</v>
      </c>
      <c r="M201" s="114">
        <v>0.68</v>
      </c>
      <c r="N201" s="114" t="s">
        <v>0</v>
      </c>
      <c r="O201" s="114">
        <v>0.68</v>
      </c>
      <c r="P201" s="114">
        <v>0.85</v>
      </c>
      <c r="Q201" s="114" t="s">
        <v>0</v>
      </c>
      <c r="R201" s="114">
        <v>0.85</v>
      </c>
      <c r="S201" s="114"/>
      <c r="T201" s="103"/>
      <c r="U201" s="103"/>
      <c r="V201" s="109" t="s">
        <v>29</v>
      </c>
      <c r="W201" s="114">
        <f>AVERAGE(Q197:R206)</f>
        <v>1.0075000000000001</v>
      </c>
      <c r="X201" s="114"/>
      <c r="Y201" s="114"/>
      <c r="Z201" s="114"/>
      <c r="AA201" s="114"/>
      <c r="AB201" s="114"/>
      <c r="AC201" s="114"/>
      <c r="AD201" s="114"/>
      <c r="AE201" s="114"/>
      <c r="AF201" s="114"/>
    </row>
    <row r="202" spans="1:32">
      <c r="A202" s="114"/>
      <c r="B202" s="159">
        <v>142</v>
      </c>
      <c r="C202" s="114">
        <v>10</v>
      </c>
      <c r="D202" s="114">
        <v>3</v>
      </c>
      <c r="E202" s="114">
        <v>12</v>
      </c>
      <c r="F202" s="114">
        <v>1.59</v>
      </c>
      <c r="G202" s="114">
        <v>3.47</v>
      </c>
      <c r="H202" s="114" t="s">
        <v>0</v>
      </c>
      <c r="I202" s="114">
        <v>3.47</v>
      </c>
      <c r="J202" s="114">
        <v>1.07</v>
      </c>
      <c r="K202" s="114" t="s">
        <v>0</v>
      </c>
      <c r="L202" s="114">
        <v>1.07</v>
      </c>
      <c r="M202" s="114">
        <v>0.7</v>
      </c>
      <c r="N202" s="114" t="s">
        <v>0</v>
      </c>
      <c r="O202" s="114">
        <v>0.7</v>
      </c>
      <c r="P202" s="114">
        <v>1.19</v>
      </c>
      <c r="Q202" s="114" t="s">
        <v>0</v>
      </c>
      <c r="R202" s="114">
        <v>1.19</v>
      </c>
      <c r="S202" s="114"/>
      <c r="T202" s="103"/>
      <c r="U202" s="103"/>
      <c r="V202" s="109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</row>
    <row r="203" spans="1:32">
      <c r="A203" s="114"/>
      <c r="B203" s="159">
        <v>142</v>
      </c>
      <c r="C203" s="114">
        <v>11</v>
      </c>
      <c r="D203" s="114">
        <v>3</v>
      </c>
      <c r="E203" s="114">
        <v>12</v>
      </c>
      <c r="F203" s="114">
        <v>1.76</v>
      </c>
      <c r="G203" s="114">
        <v>4.07</v>
      </c>
      <c r="H203" s="114">
        <v>5.4</v>
      </c>
      <c r="I203" s="114">
        <v>3.8</v>
      </c>
      <c r="J203" s="114">
        <v>0.74</v>
      </c>
      <c r="K203" s="114">
        <v>1.7</v>
      </c>
      <c r="L203" s="114">
        <v>0.57999999999999996</v>
      </c>
      <c r="M203" s="114">
        <v>1.0900000000000001</v>
      </c>
      <c r="N203" s="114" t="s">
        <v>0</v>
      </c>
      <c r="O203" s="114">
        <v>1.0900000000000001</v>
      </c>
      <c r="P203" s="114">
        <v>1.56</v>
      </c>
      <c r="Q203" s="114" t="s">
        <v>0</v>
      </c>
      <c r="R203" s="114">
        <v>1.56</v>
      </c>
      <c r="S203" s="114"/>
      <c r="T203" s="103"/>
      <c r="U203" s="103"/>
      <c r="V203" s="109"/>
      <c r="W203" s="114"/>
      <c r="X203" s="114"/>
      <c r="Y203" s="114"/>
      <c r="Z203" s="114"/>
      <c r="AA203" s="114"/>
      <c r="AB203" s="114"/>
      <c r="AC203" s="114"/>
      <c r="AD203" s="114"/>
      <c r="AE203" s="114"/>
      <c r="AF203" s="114"/>
    </row>
    <row r="204" spans="1:32">
      <c r="A204" s="114"/>
      <c r="B204" s="159">
        <v>142</v>
      </c>
      <c r="C204" s="114">
        <v>12</v>
      </c>
      <c r="D204" s="114">
        <v>3</v>
      </c>
      <c r="E204" s="114">
        <v>12</v>
      </c>
      <c r="F204" s="114">
        <v>1.42</v>
      </c>
      <c r="G204" s="114">
        <v>3.2</v>
      </c>
      <c r="H204" s="114">
        <v>3.1</v>
      </c>
      <c r="I204" s="114">
        <v>3.22</v>
      </c>
      <c r="J204" s="114">
        <v>0.98</v>
      </c>
      <c r="K204" s="114">
        <v>0.5</v>
      </c>
      <c r="L204" s="114">
        <v>1.08</v>
      </c>
      <c r="M204" s="114">
        <v>0.6</v>
      </c>
      <c r="N204" s="114">
        <v>1.2</v>
      </c>
      <c r="O204" s="114">
        <v>0.5</v>
      </c>
      <c r="P204" s="114">
        <v>1.02</v>
      </c>
      <c r="Q204" s="114" t="s">
        <v>0</v>
      </c>
      <c r="R204" s="114">
        <v>1.02</v>
      </c>
      <c r="S204" s="114"/>
      <c r="T204" s="103"/>
      <c r="U204" s="103"/>
      <c r="V204" s="109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</row>
    <row r="205" spans="1:32">
      <c r="A205" s="114"/>
      <c r="B205" s="159">
        <v>142</v>
      </c>
      <c r="C205" s="114">
        <v>13</v>
      </c>
      <c r="D205" s="114">
        <v>3</v>
      </c>
      <c r="E205" s="114">
        <v>12</v>
      </c>
      <c r="F205" s="114">
        <v>2.93</v>
      </c>
      <c r="G205" s="114">
        <v>5.5</v>
      </c>
      <c r="H205" s="114">
        <v>5.03</v>
      </c>
      <c r="I205" s="114">
        <v>5.97</v>
      </c>
      <c r="J205" s="114">
        <v>3.15</v>
      </c>
      <c r="K205" s="114">
        <v>1.1000000000000001</v>
      </c>
      <c r="L205" s="114">
        <v>4.17</v>
      </c>
      <c r="M205" s="114">
        <v>1.35</v>
      </c>
      <c r="N205" s="114" t="s">
        <v>0</v>
      </c>
      <c r="O205" s="114">
        <v>1.35</v>
      </c>
      <c r="P205" s="114">
        <v>0.84</v>
      </c>
      <c r="Q205" s="114">
        <v>0.56999999999999995</v>
      </c>
      <c r="R205" s="114">
        <v>1.25</v>
      </c>
      <c r="S205" s="114"/>
      <c r="T205" s="103"/>
      <c r="U205" s="103"/>
      <c r="V205" s="109"/>
      <c r="W205" s="114"/>
      <c r="X205" s="114"/>
      <c r="Y205" s="114"/>
      <c r="Z205" s="114"/>
      <c r="AA205" s="114"/>
      <c r="AB205" s="114"/>
      <c r="AC205" s="114"/>
      <c r="AD205" s="114"/>
      <c r="AE205" s="114"/>
      <c r="AF205" s="114"/>
    </row>
    <row r="206" spans="1:32">
      <c r="A206" s="114"/>
      <c r="B206" s="159">
        <v>142</v>
      </c>
      <c r="C206" s="114">
        <v>14</v>
      </c>
      <c r="D206" s="114">
        <v>3</v>
      </c>
      <c r="E206" s="114">
        <v>12</v>
      </c>
      <c r="F206" s="114">
        <v>1.61</v>
      </c>
      <c r="G206" s="114">
        <v>4.3</v>
      </c>
      <c r="H206" s="114" t="s">
        <v>0</v>
      </c>
      <c r="I206" s="114">
        <v>4.3</v>
      </c>
      <c r="J206" s="114">
        <v>0.7</v>
      </c>
      <c r="K206" s="114" t="s">
        <v>0</v>
      </c>
      <c r="L206" s="114">
        <v>0.7</v>
      </c>
      <c r="M206" s="114">
        <v>1.06</v>
      </c>
      <c r="N206" s="114" t="s">
        <v>0</v>
      </c>
      <c r="O206" s="114">
        <v>1.06</v>
      </c>
      <c r="P206" s="114">
        <v>0.73</v>
      </c>
      <c r="Q206" s="114" t="s">
        <v>0</v>
      </c>
      <c r="R206" s="114">
        <v>0.73</v>
      </c>
      <c r="S206" s="114"/>
      <c r="T206" s="103"/>
      <c r="U206" s="103"/>
      <c r="V206" s="109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</row>
    <row r="207" spans="1:32">
      <c r="A207" s="138"/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9" t="s">
        <v>24</v>
      </c>
      <c r="U207" s="139" t="s">
        <v>42</v>
      </c>
      <c r="V207" s="158" t="s">
        <v>43</v>
      </c>
      <c r="W207" s="140" t="s">
        <v>41</v>
      </c>
      <c r="X207" s="152" t="s">
        <v>45</v>
      </c>
      <c r="Y207" s="114"/>
      <c r="Z207" s="114"/>
      <c r="AA207" s="114"/>
      <c r="AB207" s="114"/>
      <c r="AC207" s="114"/>
      <c r="AD207" s="114"/>
      <c r="AE207" s="114"/>
      <c r="AF207" s="114"/>
    </row>
    <row r="208" spans="1:32">
      <c r="A208" s="114"/>
      <c r="B208" s="161">
        <v>143</v>
      </c>
      <c r="C208" s="162">
        <v>14</v>
      </c>
      <c r="D208" s="162">
        <v>4</v>
      </c>
      <c r="E208" s="162">
        <v>12</v>
      </c>
      <c r="F208" s="162">
        <v>1.2</v>
      </c>
      <c r="G208" s="162">
        <v>2.57</v>
      </c>
      <c r="H208" s="162" t="s">
        <v>0</v>
      </c>
      <c r="I208" s="162">
        <v>2.57</v>
      </c>
      <c r="J208" s="162">
        <v>0.91</v>
      </c>
      <c r="K208" s="162" t="s">
        <v>0</v>
      </c>
      <c r="L208" s="162">
        <v>0.91</v>
      </c>
      <c r="M208" s="162">
        <v>0.66</v>
      </c>
      <c r="N208" s="162" t="s">
        <v>0</v>
      </c>
      <c r="O208" s="162">
        <v>0.66</v>
      </c>
      <c r="P208" s="162">
        <v>0.85</v>
      </c>
      <c r="Q208" s="162">
        <v>1.05</v>
      </c>
      <c r="R208" s="162">
        <v>0.75</v>
      </c>
      <c r="S208" s="114"/>
      <c r="T208" s="103">
        <f>AVERAGE(I208:I217,L208:L217,O208:O217,R208:R217)</f>
        <v>1.2587499999999996</v>
      </c>
      <c r="U208" s="103">
        <f>AVERAGE(H208:H217,K208:K217,N208:N217,Q208:Q217)</f>
        <v>1.4460000000000002</v>
      </c>
      <c r="V208" s="109" t="s">
        <v>24</v>
      </c>
      <c r="W208" s="114"/>
      <c r="X208" s="115">
        <f>(T208-U208)</f>
        <v>-0.18725000000000058</v>
      </c>
      <c r="Y208" s="114"/>
      <c r="Z208" s="114"/>
      <c r="AA208" s="114"/>
      <c r="AB208" s="114"/>
      <c r="AC208" s="114"/>
      <c r="AD208" s="114"/>
      <c r="AE208" s="114"/>
      <c r="AF208" s="114"/>
    </row>
    <row r="209" spans="1:32">
      <c r="A209" s="114" t="s">
        <v>76</v>
      </c>
      <c r="B209" s="161">
        <v>143</v>
      </c>
      <c r="C209" s="162">
        <v>15</v>
      </c>
      <c r="D209" s="162">
        <v>4</v>
      </c>
      <c r="E209" s="162">
        <v>12</v>
      </c>
      <c r="F209" s="162">
        <v>1.08</v>
      </c>
      <c r="G209" s="162">
        <v>2.3199999999999998</v>
      </c>
      <c r="H209" s="162" t="s">
        <v>0</v>
      </c>
      <c r="I209" s="162">
        <v>2.3199999999999998</v>
      </c>
      <c r="J209" s="162">
        <v>0.63</v>
      </c>
      <c r="K209" s="162" t="s">
        <v>0</v>
      </c>
      <c r="L209" s="162">
        <v>0.63</v>
      </c>
      <c r="M209" s="162">
        <v>0.76</v>
      </c>
      <c r="N209" s="162" t="s">
        <v>0</v>
      </c>
      <c r="O209" s="162">
        <v>0.76</v>
      </c>
      <c r="P209" s="162">
        <v>0.75</v>
      </c>
      <c r="Q209" s="162">
        <v>1</v>
      </c>
      <c r="R209" s="162">
        <v>0.7</v>
      </c>
      <c r="S209" s="117" t="s">
        <v>37</v>
      </c>
      <c r="T209" s="103"/>
      <c r="U209" s="103"/>
      <c r="V209" s="109" t="s">
        <v>26</v>
      </c>
      <c r="W209" s="114">
        <f>AVERAGE(H208:I217)</f>
        <v>2.8024999999999998</v>
      </c>
      <c r="X209" s="114"/>
      <c r="Y209" s="114"/>
      <c r="Z209" s="114"/>
      <c r="AA209" s="114"/>
      <c r="AB209" s="114"/>
      <c r="AC209" s="114"/>
      <c r="AD209" s="114"/>
      <c r="AE209" s="114"/>
      <c r="AF209" s="114"/>
    </row>
    <row r="210" spans="1:32">
      <c r="A210" s="114"/>
      <c r="B210" s="161">
        <v>143</v>
      </c>
      <c r="C210" s="162">
        <v>16</v>
      </c>
      <c r="D210" s="162">
        <v>4</v>
      </c>
      <c r="E210" s="162">
        <v>12</v>
      </c>
      <c r="F210" s="162">
        <v>1.44</v>
      </c>
      <c r="G210" s="162">
        <v>2.58</v>
      </c>
      <c r="H210" s="162">
        <v>3.45</v>
      </c>
      <c r="I210" s="162">
        <v>2.33</v>
      </c>
      <c r="J210" s="162">
        <v>1.28</v>
      </c>
      <c r="K210" s="162">
        <v>1.96</v>
      </c>
      <c r="L210" s="162">
        <v>0.43</v>
      </c>
      <c r="M210" s="162">
        <v>0.87</v>
      </c>
      <c r="N210" s="162">
        <v>0.9</v>
      </c>
      <c r="O210" s="162">
        <v>0.86</v>
      </c>
      <c r="P210" s="162">
        <v>0.97</v>
      </c>
      <c r="Q210" s="162">
        <v>0.9</v>
      </c>
      <c r="R210" s="162">
        <v>0.99</v>
      </c>
      <c r="S210" s="114"/>
      <c r="T210" s="103"/>
      <c r="U210" s="103"/>
      <c r="V210" s="109" t="s">
        <v>27</v>
      </c>
      <c r="W210" s="114">
        <f>AVERAGE(K208:L217)</f>
        <v>1.0325</v>
      </c>
      <c r="X210" s="114"/>
      <c r="Y210" s="114"/>
      <c r="Z210" s="114"/>
      <c r="AA210" s="114"/>
      <c r="AB210" s="114"/>
      <c r="AC210" s="114"/>
      <c r="AD210" s="114"/>
      <c r="AE210" s="114"/>
      <c r="AF210" s="114"/>
    </row>
    <row r="211" spans="1:32">
      <c r="A211" s="114"/>
      <c r="B211" s="161">
        <v>143</v>
      </c>
      <c r="C211" s="162">
        <v>17</v>
      </c>
      <c r="D211" s="162">
        <v>4</v>
      </c>
      <c r="E211" s="162">
        <v>12</v>
      </c>
      <c r="F211" s="162">
        <v>1.1399999999999999</v>
      </c>
      <c r="G211" s="162">
        <v>2.3199999999999998</v>
      </c>
      <c r="H211" s="162" t="s">
        <v>0</v>
      </c>
      <c r="I211" s="162">
        <v>2.3199999999999998</v>
      </c>
      <c r="J211" s="162">
        <v>0.8</v>
      </c>
      <c r="K211" s="162">
        <v>1</v>
      </c>
      <c r="L211" s="162">
        <v>0.76</v>
      </c>
      <c r="M211" s="162">
        <v>0.86</v>
      </c>
      <c r="N211" s="162" t="s">
        <v>0</v>
      </c>
      <c r="O211" s="162">
        <v>0.86</v>
      </c>
      <c r="P211" s="162">
        <v>0.74</v>
      </c>
      <c r="Q211" s="162" t="s">
        <v>0</v>
      </c>
      <c r="R211" s="162">
        <v>0.74</v>
      </c>
      <c r="S211" s="114"/>
      <c r="T211" s="103"/>
      <c r="U211" s="103"/>
      <c r="V211" s="109" t="s">
        <v>28</v>
      </c>
      <c r="W211" s="114">
        <f>AVERAGE(N208:O217)</f>
        <v>0.77857142857142858</v>
      </c>
      <c r="X211" s="114"/>
      <c r="Y211" s="114"/>
      <c r="Z211" s="114"/>
      <c r="AA211" s="114"/>
      <c r="AB211" s="114"/>
      <c r="AC211" s="114"/>
      <c r="AD211" s="114"/>
      <c r="AE211" s="114"/>
      <c r="AF211" s="114"/>
    </row>
    <row r="212" spans="1:32">
      <c r="A212" s="114"/>
      <c r="B212" s="161">
        <v>143</v>
      </c>
      <c r="C212" s="162">
        <v>18</v>
      </c>
      <c r="D212" s="162">
        <v>4</v>
      </c>
      <c r="E212" s="162">
        <v>12</v>
      </c>
      <c r="F212" s="162">
        <v>2.48</v>
      </c>
      <c r="G212" s="162">
        <v>4.25</v>
      </c>
      <c r="H212" s="162">
        <v>4.3499999999999996</v>
      </c>
      <c r="I212" s="162">
        <v>3.95</v>
      </c>
      <c r="J212" s="162">
        <v>2.44</v>
      </c>
      <c r="K212" s="162">
        <v>2.4700000000000002</v>
      </c>
      <c r="L212" s="162">
        <v>2.4</v>
      </c>
      <c r="M212" s="162">
        <v>1.1599999999999999</v>
      </c>
      <c r="N212" s="162" t="s">
        <v>0</v>
      </c>
      <c r="O212" s="162">
        <v>1.1599999999999999</v>
      </c>
      <c r="P212" s="162">
        <v>2.0499999999999998</v>
      </c>
      <c r="Q212" s="162" t="s">
        <v>0</v>
      </c>
      <c r="R212" s="162">
        <v>2.0499999999999998</v>
      </c>
      <c r="S212" s="114"/>
      <c r="T212" s="103"/>
      <c r="U212" s="103"/>
      <c r="V212" s="109" t="s">
        <v>29</v>
      </c>
      <c r="W212" s="114">
        <f>AVERAGE(Q208:R217)</f>
        <v>1.0122222222222224</v>
      </c>
      <c r="X212" s="114"/>
      <c r="Y212" s="114"/>
      <c r="Z212" s="114"/>
      <c r="AA212" s="114"/>
      <c r="AB212" s="114"/>
      <c r="AC212" s="114"/>
      <c r="AD212" s="114"/>
      <c r="AE212" s="114"/>
      <c r="AF212" s="114"/>
    </row>
    <row r="213" spans="1:32">
      <c r="A213" s="114"/>
      <c r="B213" s="161">
        <v>143</v>
      </c>
      <c r="C213" s="162">
        <v>19</v>
      </c>
      <c r="D213" s="162">
        <v>4</v>
      </c>
      <c r="E213" s="162">
        <v>12</v>
      </c>
      <c r="F213" s="162">
        <v>1.0900000000000001</v>
      </c>
      <c r="G213" s="162">
        <v>2.4700000000000002</v>
      </c>
      <c r="H213" s="162" t="s">
        <v>0</v>
      </c>
      <c r="I213" s="162">
        <v>2.4700000000000002</v>
      </c>
      <c r="J213" s="162">
        <v>0.5</v>
      </c>
      <c r="K213" s="162" t="s">
        <v>0</v>
      </c>
      <c r="L213" s="162">
        <v>0.5</v>
      </c>
      <c r="M213" s="162">
        <v>0.8</v>
      </c>
      <c r="N213" s="162">
        <v>0.6</v>
      </c>
      <c r="O213" s="162">
        <v>0.83</v>
      </c>
      <c r="P213" s="162">
        <v>0.89</v>
      </c>
      <c r="Q213" s="162">
        <v>2.1</v>
      </c>
      <c r="R213" s="162">
        <v>0.68</v>
      </c>
      <c r="S213" s="114"/>
      <c r="T213" s="103"/>
      <c r="U213" s="103"/>
      <c r="V213" s="109"/>
      <c r="W213" s="114"/>
      <c r="X213" s="114"/>
      <c r="Y213" s="114"/>
      <c r="Z213" s="114"/>
      <c r="AA213" s="114"/>
      <c r="AB213" s="114"/>
      <c r="AC213" s="114"/>
      <c r="AD213" s="114"/>
      <c r="AE213" s="114"/>
      <c r="AF213" s="114"/>
    </row>
    <row r="214" spans="1:32">
      <c r="A214" s="114"/>
      <c r="B214" s="161">
        <v>143</v>
      </c>
      <c r="C214" s="162">
        <v>20</v>
      </c>
      <c r="D214" s="162">
        <v>4</v>
      </c>
      <c r="E214" s="162">
        <v>12</v>
      </c>
      <c r="F214" s="162">
        <v>1.18</v>
      </c>
      <c r="G214" s="162">
        <v>2.27</v>
      </c>
      <c r="H214" s="162" t="s">
        <v>0</v>
      </c>
      <c r="I214" s="162">
        <v>2.27</v>
      </c>
      <c r="J214" s="162">
        <v>0.79</v>
      </c>
      <c r="K214" s="162">
        <v>0.9</v>
      </c>
      <c r="L214" s="162">
        <v>0.6</v>
      </c>
      <c r="M214" s="162">
        <v>0.8</v>
      </c>
      <c r="N214" s="162">
        <v>0.88</v>
      </c>
      <c r="O214" s="162">
        <v>0.74</v>
      </c>
      <c r="P214" s="162">
        <v>0.9</v>
      </c>
      <c r="Q214" s="162">
        <v>1.3</v>
      </c>
      <c r="R214" s="162">
        <v>0.66</v>
      </c>
      <c r="S214" s="114"/>
      <c r="T214" s="103"/>
      <c r="U214" s="103"/>
      <c r="V214" s="109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</row>
    <row r="215" spans="1:32">
      <c r="A215" s="114"/>
      <c r="B215" s="161">
        <v>143</v>
      </c>
      <c r="C215" s="162">
        <v>21</v>
      </c>
      <c r="D215" s="162">
        <v>4</v>
      </c>
      <c r="E215" s="162">
        <v>12</v>
      </c>
      <c r="F215" s="162">
        <v>1.1000000000000001</v>
      </c>
      <c r="G215" s="162">
        <v>2.5499999999999998</v>
      </c>
      <c r="H215" s="162" t="s">
        <v>0</v>
      </c>
      <c r="I215" s="162">
        <v>2.5499999999999998</v>
      </c>
      <c r="J215" s="162">
        <v>0.62</v>
      </c>
      <c r="K215" s="162" t="s">
        <v>0</v>
      </c>
      <c r="L215" s="162">
        <v>0.62</v>
      </c>
      <c r="M215" s="162">
        <v>0.5</v>
      </c>
      <c r="N215" s="162" t="s">
        <v>0</v>
      </c>
      <c r="O215" s="162">
        <v>0.5</v>
      </c>
      <c r="P215" s="162">
        <v>0.77</v>
      </c>
      <c r="Q215" s="162">
        <v>1.8</v>
      </c>
      <c r="R215" s="162">
        <v>0.6</v>
      </c>
      <c r="S215" s="114"/>
      <c r="T215" s="103"/>
      <c r="U215" s="103"/>
      <c r="V215" s="109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</row>
    <row r="216" spans="1:32">
      <c r="A216" s="114"/>
      <c r="B216" s="161">
        <v>143</v>
      </c>
      <c r="C216" s="162">
        <v>22</v>
      </c>
      <c r="D216" s="162">
        <v>4</v>
      </c>
      <c r="E216" s="162">
        <v>12</v>
      </c>
      <c r="F216" s="162">
        <v>1.24</v>
      </c>
      <c r="G216" s="162">
        <v>2.56</v>
      </c>
      <c r="H216" s="162" t="s">
        <v>0</v>
      </c>
      <c r="I216" s="162">
        <v>2.56</v>
      </c>
      <c r="J216" s="162">
        <v>0.69</v>
      </c>
      <c r="K216" s="162">
        <v>0.73</v>
      </c>
      <c r="L216" s="162">
        <v>0.66</v>
      </c>
      <c r="M216" s="162">
        <v>0.83</v>
      </c>
      <c r="N216" s="162">
        <v>0.83</v>
      </c>
      <c r="O216" s="162">
        <v>0.82</v>
      </c>
      <c r="P216" s="162">
        <v>0.79</v>
      </c>
      <c r="Q216" s="162">
        <v>1.1000000000000001</v>
      </c>
      <c r="R216" s="162">
        <v>0.73</v>
      </c>
      <c r="S216" s="114"/>
      <c r="T216" s="103"/>
      <c r="U216" s="103"/>
      <c r="V216" s="109"/>
      <c r="W216" s="114"/>
      <c r="X216" s="114"/>
      <c r="Y216" s="114"/>
      <c r="Z216" s="114"/>
      <c r="AA216" s="114"/>
      <c r="AB216" s="114"/>
      <c r="AC216" s="114"/>
      <c r="AD216" s="114"/>
      <c r="AE216" s="114"/>
      <c r="AF216" s="114"/>
    </row>
    <row r="217" spans="1:32">
      <c r="A217" s="114"/>
      <c r="B217" s="161">
        <v>143</v>
      </c>
      <c r="C217" s="162">
        <v>23</v>
      </c>
      <c r="D217" s="162">
        <v>4</v>
      </c>
      <c r="E217" s="162">
        <v>12</v>
      </c>
      <c r="F217" s="162">
        <v>1.1299999999999999</v>
      </c>
      <c r="G217" s="162">
        <v>2.4900000000000002</v>
      </c>
      <c r="H217" s="162" t="s">
        <v>0</v>
      </c>
      <c r="I217" s="162">
        <v>2.4900000000000002</v>
      </c>
      <c r="J217" s="162">
        <v>0.96</v>
      </c>
      <c r="K217" s="162">
        <v>1</v>
      </c>
      <c r="L217" s="162">
        <v>0.95</v>
      </c>
      <c r="M217" s="162">
        <v>0.5</v>
      </c>
      <c r="N217" s="162" t="s">
        <v>0</v>
      </c>
      <c r="O217" s="162">
        <v>0.5</v>
      </c>
      <c r="P217" s="162">
        <v>0.49</v>
      </c>
      <c r="Q217" s="162">
        <v>0.6</v>
      </c>
      <c r="R217" s="162">
        <v>0.47</v>
      </c>
      <c r="S217" s="114"/>
      <c r="T217" s="103"/>
      <c r="U217" s="103"/>
      <c r="V217" s="109"/>
      <c r="W217" s="114"/>
      <c r="X217" s="114"/>
      <c r="Y217" s="114"/>
      <c r="Z217" s="114"/>
      <c r="AA217" s="114"/>
      <c r="AB217" s="114"/>
      <c r="AC217" s="114"/>
      <c r="AD217" s="114"/>
      <c r="AE217" s="114"/>
      <c r="AF217" s="114"/>
    </row>
    <row r="218" spans="1:32">
      <c r="A218" s="114"/>
      <c r="B218" s="161">
        <v>143</v>
      </c>
      <c r="C218" s="114">
        <v>3</v>
      </c>
      <c r="D218" s="114">
        <v>5</v>
      </c>
      <c r="E218" s="114">
        <v>12</v>
      </c>
      <c r="F218" s="114">
        <v>1.1000000000000001</v>
      </c>
      <c r="G218" s="114">
        <v>2.25</v>
      </c>
      <c r="H218" s="114" t="s">
        <v>0</v>
      </c>
      <c r="I218" s="114">
        <v>2.25</v>
      </c>
      <c r="J218" s="114">
        <v>0.4</v>
      </c>
      <c r="K218" s="114" t="s">
        <v>0</v>
      </c>
      <c r="L218" s="114">
        <v>0.4</v>
      </c>
      <c r="M218" s="114">
        <v>0.97</v>
      </c>
      <c r="N218" s="114" t="s">
        <v>0</v>
      </c>
      <c r="O218" s="114">
        <v>0.97</v>
      </c>
      <c r="P218" s="114">
        <v>0.84</v>
      </c>
      <c r="Q218" s="114" t="s">
        <v>0</v>
      </c>
      <c r="R218" s="114">
        <v>0.84</v>
      </c>
      <c r="S218" s="117" t="s">
        <v>38</v>
      </c>
      <c r="T218" s="103">
        <f>AVERAGE(I218:I227,L218:L227,O218:O227,R218:R227)</f>
        <v>1.2440000000000002</v>
      </c>
      <c r="U218" s="103">
        <f>AVERAGE(H218:H227,K218:K227,N218:N227,Q218:Q227)</f>
        <v>1.4092307692307691</v>
      </c>
      <c r="V218" s="109" t="s">
        <v>24</v>
      </c>
      <c r="W218" s="114"/>
      <c r="X218" s="115">
        <f>(T218-U218)</f>
        <v>-0.16523076923076885</v>
      </c>
      <c r="Y218" s="114"/>
      <c r="Z218" s="114"/>
      <c r="AA218" s="114"/>
      <c r="AB218" s="114"/>
      <c r="AC218" s="114"/>
      <c r="AD218" s="114"/>
      <c r="AE218" s="114"/>
      <c r="AF218" s="114"/>
    </row>
    <row r="219" spans="1:32">
      <c r="A219" s="114" t="s">
        <v>76</v>
      </c>
      <c r="B219" s="161">
        <v>143</v>
      </c>
      <c r="C219" s="114">
        <v>4</v>
      </c>
      <c r="D219" s="114">
        <v>5</v>
      </c>
      <c r="E219" s="114">
        <v>12</v>
      </c>
      <c r="F219" s="114">
        <v>1.56</v>
      </c>
      <c r="G219" s="114">
        <v>2.59</v>
      </c>
      <c r="H219" s="114" t="s">
        <v>0</v>
      </c>
      <c r="I219" s="114">
        <v>2.59</v>
      </c>
      <c r="J219" s="114">
        <v>1.08</v>
      </c>
      <c r="K219" s="114">
        <v>1.05</v>
      </c>
      <c r="L219" s="114">
        <v>1.1000000000000001</v>
      </c>
      <c r="M219" s="114">
        <v>1.56</v>
      </c>
      <c r="N219" s="114">
        <v>1.87</v>
      </c>
      <c r="O219" s="114">
        <v>1.38</v>
      </c>
      <c r="P219" s="114">
        <v>1.1599999999999999</v>
      </c>
      <c r="Q219" s="114">
        <v>0.87</v>
      </c>
      <c r="R219" s="114">
        <v>1.34</v>
      </c>
      <c r="S219" s="114"/>
      <c r="T219" s="103"/>
      <c r="U219" s="103"/>
      <c r="V219" s="109" t="s">
        <v>26</v>
      </c>
      <c r="W219" s="114">
        <f>AVERAGE(H218:I227)</f>
        <v>2.2836363636363637</v>
      </c>
      <c r="X219" s="114"/>
      <c r="Y219" s="114"/>
      <c r="Z219" s="114"/>
      <c r="AA219" s="114"/>
      <c r="AB219" s="114"/>
      <c r="AC219" s="114"/>
      <c r="AD219" s="114"/>
      <c r="AE219" s="114"/>
      <c r="AF219" s="114"/>
    </row>
    <row r="220" spans="1:32">
      <c r="A220" s="114"/>
      <c r="B220" s="161">
        <v>143</v>
      </c>
      <c r="C220" s="114">
        <v>5</v>
      </c>
      <c r="D220" s="114">
        <v>5</v>
      </c>
      <c r="E220" s="114">
        <v>12</v>
      </c>
      <c r="F220" s="114">
        <v>1.32</v>
      </c>
      <c r="G220" s="114">
        <v>2.4500000000000002</v>
      </c>
      <c r="H220" s="114" t="s">
        <v>0</v>
      </c>
      <c r="I220" s="114">
        <v>2.4500000000000002</v>
      </c>
      <c r="J220" s="114">
        <v>0.89</v>
      </c>
      <c r="K220" s="114" t="s">
        <v>0</v>
      </c>
      <c r="L220" s="114">
        <v>0.89</v>
      </c>
      <c r="M220" s="114">
        <v>1.1499999999999999</v>
      </c>
      <c r="N220" s="114">
        <v>1.3</v>
      </c>
      <c r="O220" s="114">
        <v>1.1200000000000001</v>
      </c>
      <c r="P220" s="114">
        <v>0.94</v>
      </c>
      <c r="Q220" s="114" t="s">
        <v>0</v>
      </c>
      <c r="R220" s="114">
        <v>0.94</v>
      </c>
      <c r="S220" s="114"/>
      <c r="T220" s="103"/>
      <c r="U220" s="103"/>
      <c r="V220" s="109" t="s">
        <v>27</v>
      </c>
      <c r="W220" s="114">
        <f>AVERAGE(K218:L227)</f>
        <v>0.77428571428571435</v>
      </c>
      <c r="X220" s="114"/>
      <c r="Y220" s="114"/>
      <c r="Z220" s="114"/>
      <c r="AA220" s="114"/>
      <c r="AB220" s="114"/>
      <c r="AC220" s="114"/>
      <c r="AD220" s="114"/>
      <c r="AE220" s="114"/>
      <c r="AF220" s="114"/>
    </row>
    <row r="221" spans="1:32">
      <c r="A221" s="114"/>
      <c r="B221" s="161">
        <v>143</v>
      </c>
      <c r="C221" s="114">
        <v>6</v>
      </c>
      <c r="D221" s="114">
        <v>5</v>
      </c>
      <c r="E221" s="114">
        <v>12</v>
      </c>
      <c r="F221" s="114">
        <v>1.43</v>
      </c>
      <c r="G221" s="114">
        <v>2.23</v>
      </c>
      <c r="H221" s="114" t="s">
        <v>0</v>
      </c>
      <c r="I221" s="114">
        <v>2.23</v>
      </c>
      <c r="J221" s="114">
        <v>0.7</v>
      </c>
      <c r="K221" s="114">
        <v>0.9</v>
      </c>
      <c r="L221" s="114">
        <v>0.67</v>
      </c>
      <c r="M221" s="114">
        <v>1.37</v>
      </c>
      <c r="N221" s="114">
        <v>0.7</v>
      </c>
      <c r="O221" s="114">
        <v>1.5</v>
      </c>
      <c r="P221" s="114">
        <v>1.41</v>
      </c>
      <c r="Q221" s="114">
        <v>1.63</v>
      </c>
      <c r="R221" s="114">
        <v>1.28</v>
      </c>
      <c r="S221" s="114"/>
      <c r="T221" s="103"/>
      <c r="U221" s="103"/>
      <c r="V221" s="109" t="s">
        <v>28</v>
      </c>
      <c r="W221" s="114">
        <f>AVERAGE(N218:O227)</f>
        <v>1.2242857142857144</v>
      </c>
      <c r="X221" s="114"/>
      <c r="Y221" s="114"/>
      <c r="Z221" s="114"/>
      <c r="AA221" s="114"/>
      <c r="AB221" s="114"/>
      <c r="AC221" s="114"/>
      <c r="AD221" s="114"/>
      <c r="AE221" s="114"/>
      <c r="AF221" s="114"/>
    </row>
    <row r="222" spans="1:32">
      <c r="A222" s="114"/>
      <c r="B222" s="161">
        <v>143</v>
      </c>
      <c r="C222" s="114">
        <v>7</v>
      </c>
      <c r="D222" s="114">
        <v>5</v>
      </c>
      <c r="E222" s="114">
        <v>12</v>
      </c>
      <c r="F222" s="114">
        <v>1.05</v>
      </c>
      <c r="G222" s="114">
        <v>2.02</v>
      </c>
      <c r="H222" s="114" t="s">
        <v>0</v>
      </c>
      <c r="I222" s="114">
        <v>2.02</v>
      </c>
      <c r="J222" s="114">
        <v>0.53</v>
      </c>
      <c r="K222" s="114" t="s">
        <v>0</v>
      </c>
      <c r="L222" s="114">
        <v>0.53</v>
      </c>
      <c r="M222" s="114">
        <v>0.88</v>
      </c>
      <c r="N222" s="114" t="s">
        <v>0</v>
      </c>
      <c r="O222" s="114">
        <v>0.88</v>
      </c>
      <c r="P222" s="114">
        <v>0.87</v>
      </c>
      <c r="Q222" s="114" t="s">
        <v>0</v>
      </c>
      <c r="R222" s="114">
        <v>0.87</v>
      </c>
      <c r="S222" s="114"/>
      <c r="T222" s="103"/>
      <c r="U222" s="103"/>
      <c r="V222" s="109" t="s">
        <v>29</v>
      </c>
      <c r="W222" s="114">
        <f>AVERAGE(Q218:R227)</f>
        <v>1.07</v>
      </c>
      <c r="X222" s="114"/>
      <c r="Y222" s="114"/>
      <c r="Z222" s="114"/>
      <c r="AA222" s="114"/>
      <c r="AB222" s="114"/>
      <c r="AC222" s="114"/>
      <c r="AD222" s="114"/>
      <c r="AE222" s="114"/>
      <c r="AF222" s="114"/>
    </row>
    <row r="223" spans="1:32">
      <c r="A223" s="114"/>
      <c r="B223" s="161">
        <v>143</v>
      </c>
      <c r="C223" s="114">
        <v>8</v>
      </c>
      <c r="D223" s="114">
        <v>5</v>
      </c>
      <c r="E223" s="114">
        <v>12</v>
      </c>
      <c r="F223" s="114">
        <v>1.23</v>
      </c>
      <c r="G223" s="114">
        <v>2.33</v>
      </c>
      <c r="H223" s="114" t="s">
        <v>0</v>
      </c>
      <c r="I223" s="114">
        <v>2.33</v>
      </c>
      <c r="J223" s="114">
        <v>0.66</v>
      </c>
      <c r="K223" s="114">
        <v>0.9</v>
      </c>
      <c r="L223" s="114">
        <v>0.62</v>
      </c>
      <c r="M223" s="114">
        <v>1.03</v>
      </c>
      <c r="N223" s="114" t="s">
        <v>0</v>
      </c>
      <c r="O223" s="114">
        <v>1.03</v>
      </c>
      <c r="P223" s="114">
        <v>1.06</v>
      </c>
      <c r="Q223" s="114">
        <v>1.9</v>
      </c>
      <c r="R223" s="114">
        <v>0.92</v>
      </c>
      <c r="S223" s="114"/>
      <c r="T223" s="103"/>
      <c r="U223" s="103"/>
      <c r="V223" s="109"/>
      <c r="W223" s="114"/>
      <c r="X223" s="114"/>
      <c r="Y223" s="114"/>
      <c r="Z223" s="114"/>
      <c r="AA223" s="114"/>
      <c r="AB223" s="114"/>
      <c r="AC223" s="114"/>
      <c r="AD223" s="114"/>
      <c r="AE223" s="114"/>
      <c r="AF223" s="114"/>
    </row>
    <row r="224" spans="1:32">
      <c r="A224" s="114"/>
      <c r="B224" s="161">
        <v>143</v>
      </c>
      <c r="C224" s="114">
        <v>9</v>
      </c>
      <c r="D224" s="114">
        <v>5</v>
      </c>
      <c r="E224" s="114">
        <v>12</v>
      </c>
      <c r="F224" s="114">
        <v>1.37</v>
      </c>
      <c r="G224" s="114">
        <v>2.36</v>
      </c>
      <c r="H224" s="114" t="s">
        <v>0</v>
      </c>
      <c r="I224" s="114">
        <v>2.36</v>
      </c>
      <c r="J224" s="114">
        <v>0.53</v>
      </c>
      <c r="K224" s="114" t="s">
        <v>0</v>
      </c>
      <c r="L224" s="114">
        <v>0.53</v>
      </c>
      <c r="M224" s="114">
        <v>1.34</v>
      </c>
      <c r="N224" s="114">
        <v>2.1</v>
      </c>
      <c r="O224" s="114">
        <v>1.22</v>
      </c>
      <c r="P224" s="114">
        <v>1.24</v>
      </c>
      <c r="Q224" s="114">
        <v>1.4</v>
      </c>
      <c r="R224" s="114">
        <v>1.22</v>
      </c>
      <c r="S224" s="114"/>
      <c r="T224" s="103"/>
      <c r="U224" s="103"/>
      <c r="V224" s="109"/>
      <c r="W224" s="114"/>
      <c r="X224" s="114"/>
      <c r="Y224" s="114"/>
      <c r="Z224" s="114"/>
      <c r="AA224" s="114"/>
      <c r="AB224" s="114"/>
      <c r="AC224" s="114"/>
      <c r="AD224" s="114"/>
      <c r="AE224" s="114"/>
      <c r="AF224" s="114"/>
    </row>
    <row r="225" spans="1:32">
      <c r="A225" s="114"/>
      <c r="B225" s="161">
        <v>143</v>
      </c>
      <c r="C225" s="114">
        <v>10</v>
      </c>
      <c r="D225" s="114">
        <v>5</v>
      </c>
      <c r="E225" s="114">
        <v>12</v>
      </c>
      <c r="F225" s="114">
        <v>1.1499999999999999</v>
      </c>
      <c r="G225" s="114">
        <v>2.21</v>
      </c>
      <c r="H225" s="114">
        <v>2.5</v>
      </c>
      <c r="I225" s="114">
        <v>2.17</v>
      </c>
      <c r="J225" s="114">
        <v>0.73</v>
      </c>
      <c r="K225" s="114" t="s">
        <v>0</v>
      </c>
      <c r="L225" s="114">
        <v>0.73</v>
      </c>
      <c r="M225" s="114">
        <v>0.98</v>
      </c>
      <c r="N225" s="114" t="s">
        <v>0</v>
      </c>
      <c r="O225" s="114">
        <v>0.98</v>
      </c>
      <c r="P225" s="114">
        <v>0.59</v>
      </c>
      <c r="Q225" s="114" t="s">
        <v>0</v>
      </c>
      <c r="R225" s="114">
        <v>0.59</v>
      </c>
      <c r="S225" s="114"/>
      <c r="T225" s="103"/>
      <c r="U225" s="103"/>
      <c r="V225" s="109"/>
      <c r="W225" s="114"/>
      <c r="X225" s="114"/>
      <c r="Y225" s="114"/>
      <c r="Z225" s="114"/>
      <c r="AA225" s="114"/>
      <c r="AB225" s="114"/>
      <c r="AC225" s="114"/>
      <c r="AD225" s="114"/>
      <c r="AE225" s="114"/>
      <c r="AF225" s="114"/>
    </row>
    <row r="226" spans="1:32">
      <c r="A226" s="114"/>
      <c r="B226" s="161">
        <v>143</v>
      </c>
      <c r="C226" s="114">
        <v>11</v>
      </c>
      <c r="D226" s="114">
        <v>5</v>
      </c>
      <c r="E226" s="114">
        <v>12</v>
      </c>
      <c r="F226" s="114">
        <v>1.07</v>
      </c>
      <c r="G226" s="114">
        <v>2.12</v>
      </c>
      <c r="H226" s="114" t="s">
        <v>0</v>
      </c>
      <c r="I226" s="114">
        <v>2.12</v>
      </c>
      <c r="J226" s="114">
        <v>0.64</v>
      </c>
      <c r="K226" s="114">
        <v>1.2</v>
      </c>
      <c r="L226" s="114">
        <v>0.55000000000000004</v>
      </c>
      <c r="M226" s="114">
        <v>0.97</v>
      </c>
      <c r="N226" s="114" t="s">
        <v>0</v>
      </c>
      <c r="O226" s="114">
        <v>0.97</v>
      </c>
      <c r="P226" s="114">
        <v>0.62</v>
      </c>
      <c r="Q226" s="114" t="s">
        <v>0</v>
      </c>
      <c r="R226" s="114">
        <v>0.62</v>
      </c>
      <c r="S226" s="114"/>
      <c r="T226" s="103"/>
      <c r="U226" s="103"/>
      <c r="V226" s="109"/>
      <c r="W226" s="114"/>
      <c r="X226" s="114"/>
      <c r="Y226" s="114"/>
      <c r="Z226" s="114"/>
      <c r="AA226" s="114"/>
      <c r="AB226" s="114"/>
      <c r="AC226" s="114"/>
      <c r="AD226" s="114"/>
      <c r="AE226" s="114"/>
      <c r="AF226" s="114"/>
    </row>
    <row r="227" spans="1:32">
      <c r="A227" s="114"/>
      <c r="B227" s="161">
        <v>143</v>
      </c>
      <c r="C227" s="114">
        <v>12</v>
      </c>
      <c r="D227" s="114">
        <v>5</v>
      </c>
      <c r="E227" s="114">
        <v>12</v>
      </c>
      <c r="F227" s="114">
        <v>1.1100000000000001</v>
      </c>
      <c r="G227" s="114">
        <v>2.1</v>
      </c>
      <c r="H227" s="114" t="s">
        <v>0</v>
      </c>
      <c r="I227" s="114">
        <v>2.1</v>
      </c>
      <c r="J227" s="114">
        <v>0.77</v>
      </c>
      <c r="K227" s="114" t="s">
        <v>0</v>
      </c>
      <c r="L227" s="114">
        <v>0.77</v>
      </c>
      <c r="M227" s="114">
        <v>1.1200000000000001</v>
      </c>
      <c r="N227" s="114" t="s">
        <v>0</v>
      </c>
      <c r="O227" s="114">
        <v>1.1200000000000001</v>
      </c>
      <c r="P227" s="114">
        <v>0.56000000000000005</v>
      </c>
      <c r="Q227" s="114" t="s">
        <v>0</v>
      </c>
      <c r="R227" s="114">
        <v>0.56000000000000005</v>
      </c>
      <c r="S227" s="114"/>
      <c r="T227" s="103"/>
      <c r="U227" s="103"/>
      <c r="V227" s="109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</row>
    <row r="228" spans="1:32">
      <c r="A228" s="114"/>
      <c r="B228" s="161">
        <v>143</v>
      </c>
      <c r="C228" s="162">
        <v>6</v>
      </c>
      <c r="D228" s="162">
        <v>7</v>
      </c>
      <c r="E228" s="162">
        <v>12</v>
      </c>
      <c r="F228" s="162">
        <v>0.99</v>
      </c>
      <c r="G228" s="162">
        <v>2.2200000000000002</v>
      </c>
      <c r="H228" s="162" t="s">
        <v>0</v>
      </c>
      <c r="I228" s="162">
        <v>2.2200000000000002</v>
      </c>
      <c r="J228" s="162">
        <v>0.5</v>
      </c>
      <c r="K228" s="162">
        <v>0.6</v>
      </c>
      <c r="L228" s="162">
        <v>0.48</v>
      </c>
      <c r="M228" s="162">
        <v>0.71</v>
      </c>
      <c r="N228" s="162" t="s">
        <v>0</v>
      </c>
      <c r="O228" s="162">
        <v>0.71</v>
      </c>
      <c r="P228" s="162">
        <v>0.65</v>
      </c>
      <c r="Q228" s="162" t="s">
        <v>0</v>
      </c>
      <c r="R228" s="162">
        <v>0.65</v>
      </c>
      <c r="S228" s="117" t="s">
        <v>39</v>
      </c>
      <c r="T228" s="103">
        <f>AVERAGE(I228:I236,L228:L236,O228:O236,R228:R236)</f>
        <v>1.1894444444444443</v>
      </c>
      <c r="U228" s="103">
        <f>AVERAGE(H228:H236,K228:K236,N228:N236,Q228:Q236)</f>
        <v>1.5200000000000002</v>
      </c>
      <c r="V228" s="109" t="s">
        <v>23</v>
      </c>
      <c r="W228" s="114"/>
      <c r="X228" s="115">
        <f>(T228-U228)</f>
        <v>-0.33055555555555594</v>
      </c>
      <c r="Y228" s="114"/>
      <c r="Z228" s="114"/>
      <c r="AA228" s="114"/>
      <c r="AB228" s="114"/>
      <c r="AC228" s="114"/>
      <c r="AD228" s="114"/>
      <c r="AE228" s="114"/>
      <c r="AF228" s="114"/>
    </row>
    <row r="229" spans="1:32">
      <c r="A229" s="114" t="s">
        <v>78</v>
      </c>
      <c r="B229" s="161">
        <v>143</v>
      </c>
      <c r="C229" s="162">
        <v>7</v>
      </c>
      <c r="D229" s="162">
        <v>7</v>
      </c>
      <c r="E229" s="162">
        <v>12</v>
      </c>
      <c r="F229" s="162">
        <v>1.1399999999999999</v>
      </c>
      <c r="G229" s="162">
        <v>2.38</v>
      </c>
      <c r="H229" s="162">
        <v>2.7</v>
      </c>
      <c r="I229" s="162">
        <v>2.3199999999999998</v>
      </c>
      <c r="J229" s="162">
        <v>1.04</v>
      </c>
      <c r="K229" s="162" t="s">
        <v>0</v>
      </c>
      <c r="L229" s="162">
        <v>1.04</v>
      </c>
      <c r="M229" s="162">
        <v>0.6</v>
      </c>
      <c r="N229" s="162" t="s">
        <v>0</v>
      </c>
      <c r="O229" s="162">
        <v>0.6</v>
      </c>
      <c r="P229" s="162">
        <v>0.56999999999999995</v>
      </c>
      <c r="Q229" s="162" t="s">
        <v>0</v>
      </c>
      <c r="R229" s="162">
        <v>0.56999999999999995</v>
      </c>
      <c r="S229" s="114"/>
      <c r="T229" s="103"/>
      <c r="U229" s="103"/>
      <c r="V229" s="109" t="s">
        <v>26</v>
      </c>
      <c r="W229" s="114">
        <f>AVERAGE(H228:I236)</f>
        <v>2.3046153846153841</v>
      </c>
      <c r="X229" s="114"/>
      <c r="Y229" s="114"/>
      <c r="Z229" s="114"/>
      <c r="AA229" s="114"/>
      <c r="AB229" s="114"/>
      <c r="AC229" s="114"/>
      <c r="AD229" s="114"/>
      <c r="AE229" s="114"/>
      <c r="AF229" s="114"/>
    </row>
    <row r="230" spans="1:32">
      <c r="A230" s="114"/>
      <c r="B230" s="161">
        <v>143</v>
      </c>
      <c r="C230" s="162">
        <v>8</v>
      </c>
      <c r="D230" s="162">
        <v>7</v>
      </c>
      <c r="E230" s="162">
        <v>12</v>
      </c>
      <c r="F230" s="162">
        <v>1.1000000000000001</v>
      </c>
      <c r="G230" s="162">
        <v>2.2999999999999998</v>
      </c>
      <c r="H230" s="162" t="s">
        <v>0</v>
      </c>
      <c r="I230" s="162">
        <v>2.2999999999999998</v>
      </c>
      <c r="J230" s="162">
        <v>0.69</v>
      </c>
      <c r="K230" s="162" t="s">
        <v>0</v>
      </c>
      <c r="L230" s="162">
        <v>0.69</v>
      </c>
      <c r="M230" s="162">
        <v>0.61</v>
      </c>
      <c r="N230" s="162" t="s">
        <v>0</v>
      </c>
      <c r="O230" s="162">
        <v>0.61</v>
      </c>
      <c r="P230" s="162">
        <v>0.79</v>
      </c>
      <c r="Q230" s="162" t="s">
        <v>0</v>
      </c>
      <c r="R230" s="162">
        <v>0.79</v>
      </c>
      <c r="S230" s="114"/>
      <c r="T230" s="103"/>
      <c r="U230" s="103" t="s">
        <v>19</v>
      </c>
      <c r="V230" s="109" t="s">
        <v>27</v>
      </c>
      <c r="W230" s="114">
        <f>AVERAGE(K228:L236)</f>
        <v>0.84545454545454557</v>
      </c>
      <c r="X230" s="114"/>
      <c r="Y230" s="114"/>
      <c r="Z230" s="114"/>
      <c r="AA230" s="114"/>
      <c r="AB230" s="114"/>
      <c r="AC230" s="114"/>
      <c r="AD230" s="114"/>
      <c r="AE230" s="114"/>
      <c r="AF230" s="114"/>
    </row>
    <row r="231" spans="1:32">
      <c r="A231" s="114"/>
      <c r="B231" s="161">
        <v>143</v>
      </c>
      <c r="C231" s="162">
        <v>9</v>
      </c>
      <c r="D231" s="162">
        <v>7</v>
      </c>
      <c r="E231" s="162">
        <v>12</v>
      </c>
      <c r="F231" s="162">
        <v>1.0900000000000001</v>
      </c>
      <c r="G231" s="162">
        <v>2.41</v>
      </c>
      <c r="H231" s="162" t="s">
        <v>0</v>
      </c>
      <c r="I231" s="162">
        <v>2.41</v>
      </c>
      <c r="J231" s="162">
        <v>0.56999999999999995</v>
      </c>
      <c r="K231" s="162" t="s">
        <v>0</v>
      </c>
      <c r="L231" s="162">
        <v>0.56999999999999995</v>
      </c>
      <c r="M231" s="162">
        <v>0.78</v>
      </c>
      <c r="N231" s="162" t="s">
        <v>0</v>
      </c>
      <c r="O231" s="162">
        <v>0.78</v>
      </c>
      <c r="P231" s="162">
        <v>0.38</v>
      </c>
      <c r="Q231" s="162" t="s">
        <v>0</v>
      </c>
      <c r="R231" s="162">
        <v>0.38</v>
      </c>
      <c r="S231" s="114"/>
      <c r="T231" s="103"/>
      <c r="U231" s="103"/>
      <c r="V231" s="109" t="s">
        <v>28</v>
      </c>
      <c r="W231" s="114">
        <f>AVERAGE(N228:O236)</f>
        <v>0.93909090909090931</v>
      </c>
      <c r="X231" s="114"/>
      <c r="Y231" s="114"/>
      <c r="Z231" s="114"/>
      <c r="AA231" s="114"/>
      <c r="AB231" s="114"/>
      <c r="AC231" s="114"/>
      <c r="AD231" s="114"/>
      <c r="AE231" s="114"/>
      <c r="AF231" s="114"/>
    </row>
    <row r="232" spans="1:32">
      <c r="A232" s="114"/>
      <c r="B232" s="161">
        <v>143</v>
      </c>
      <c r="C232" s="162">
        <v>10</v>
      </c>
      <c r="D232" s="162">
        <v>7</v>
      </c>
      <c r="E232" s="162">
        <v>12</v>
      </c>
      <c r="F232" s="162">
        <v>1.25</v>
      </c>
      <c r="G232" s="162">
        <v>2.0299999999999998</v>
      </c>
      <c r="H232" s="162">
        <v>1.9</v>
      </c>
      <c r="I232" s="162">
        <v>2.0499999999999998</v>
      </c>
      <c r="J232" s="162">
        <v>1.1000000000000001</v>
      </c>
      <c r="K232" s="162">
        <v>1.47</v>
      </c>
      <c r="L232" s="162">
        <v>0.83</v>
      </c>
      <c r="M232" s="162">
        <v>1.26</v>
      </c>
      <c r="N232" s="162">
        <v>0.7</v>
      </c>
      <c r="O232" s="162">
        <v>1.45</v>
      </c>
      <c r="P232" s="162">
        <v>0.7</v>
      </c>
      <c r="Q232" s="162">
        <v>1.4</v>
      </c>
      <c r="R232" s="162">
        <v>0.47</v>
      </c>
      <c r="S232" s="114"/>
      <c r="T232" s="103"/>
      <c r="U232" s="103"/>
      <c r="V232" s="109" t="s">
        <v>29</v>
      </c>
      <c r="W232" s="114">
        <f>AVERAGE(Q228:R236)</f>
        <v>0.82916666666666661</v>
      </c>
      <c r="X232" s="114"/>
      <c r="Y232" s="114"/>
      <c r="Z232" s="114"/>
      <c r="AA232" s="114"/>
      <c r="AB232" s="114"/>
      <c r="AC232" s="114"/>
      <c r="AD232" s="114"/>
      <c r="AE232" s="114"/>
      <c r="AF232" s="114"/>
    </row>
    <row r="233" spans="1:32">
      <c r="A233" s="114"/>
      <c r="B233" s="161">
        <v>143</v>
      </c>
      <c r="C233" s="162">
        <v>11</v>
      </c>
      <c r="D233" s="162">
        <v>7</v>
      </c>
      <c r="E233" s="162">
        <v>12</v>
      </c>
      <c r="F233" s="162">
        <v>1.24</v>
      </c>
      <c r="G233" s="162">
        <v>1.95</v>
      </c>
      <c r="H233" s="162" t="s">
        <v>0</v>
      </c>
      <c r="I233" s="162">
        <v>1.95</v>
      </c>
      <c r="J233" s="162">
        <v>0.83</v>
      </c>
      <c r="K233" s="162" t="s">
        <v>0</v>
      </c>
      <c r="L233" s="162">
        <v>0.83</v>
      </c>
      <c r="M233" s="162">
        <v>0.77</v>
      </c>
      <c r="N233" s="162" t="s">
        <v>0</v>
      </c>
      <c r="O233" s="162">
        <v>0.77</v>
      </c>
      <c r="P233" s="162">
        <v>1.47</v>
      </c>
      <c r="Q233" s="162" t="s">
        <v>0</v>
      </c>
      <c r="R233" s="162">
        <v>1.47</v>
      </c>
      <c r="S233" s="114"/>
      <c r="T233" s="103"/>
      <c r="U233" s="103"/>
      <c r="V233" s="109"/>
      <c r="W233" s="114"/>
      <c r="X233" s="114"/>
      <c r="Y233" s="114"/>
      <c r="Z233" s="114"/>
      <c r="AA233" s="114"/>
      <c r="AB233" s="114"/>
      <c r="AC233" s="114"/>
      <c r="AD233" s="114"/>
      <c r="AE233" s="114"/>
      <c r="AF233" s="114"/>
    </row>
    <row r="234" spans="1:32">
      <c r="A234" s="114"/>
      <c r="B234" s="161">
        <v>143</v>
      </c>
      <c r="C234" s="162">
        <v>12</v>
      </c>
      <c r="D234" s="162">
        <v>7</v>
      </c>
      <c r="E234" s="162">
        <v>12</v>
      </c>
      <c r="F234" s="162">
        <v>1.3</v>
      </c>
      <c r="G234" s="162">
        <v>2.4300000000000002</v>
      </c>
      <c r="H234" s="162">
        <v>2.4</v>
      </c>
      <c r="I234" s="162">
        <v>2.4300000000000002</v>
      </c>
      <c r="J234" s="162">
        <v>0.81</v>
      </c>
      <c r="K234" s="162" t="s">
        <v>0</v>
      </c>
      <c r="L234" s="162">
        <v>0.81</v>
      </c>
      <c r="M234" s="162">
        <v>1.29</v>
      </c>
      <c r="N234" s="162">
        <v>1.1499999999999999</v>
      </c>
      <c r="O234" s="162">
        <v>1.33</v>
      </c>
      <c r="P234" s="162">
        <v>0.93</v>
      </c>
      <c r="Q234" s="162">
        <v>1.6</v>
      </c>
      <c r="R234" s="162">
        <v>0.85</v>
      </c>
      <c r="S234" s="114"/>
      <c r="T234" s="103"/>
      <c r="U234" s="103"/>
      <c r="V234" s="109"/>
      <c r="W234" s="114"/>
      <c r="X234" s="114"/>
      <c r="Y234" s="114"/>
      <c r="Z234" s="114"/>
      <c r="AA234" s="114"/>
      <c r="AB234" s="114"/>
      <c r="AC234" s="114"/>
      <c r="AD234" s="114"/>
      <c r="AE234" s="114"/>
      <c r="AF234" s="114"/>
    </row>
    <row r="235" spans="1:32">
      <c r="A235" s="114"/>
      <c r="B235" s="161">
        <v>143</v>
      </c>
      <c r="C235" s="162">
        <v>13</v>
      </c>
      <c r="D235" s="162">
        <v>7</v>
      </c>
      <c r="E235" s="162">
        <v>12</v>
      </c>
      <c r="F235" s="162">
        <v>1.21</v>
      </c>
      <c r="G235" s="162">
        <v>2.42</v>
      </c>
      <c r="H235" s="162" t="s">
        <v>0</v>
      </c>
      <c r="I235" s="162">
        <v>2.42</v>
      </c>
      <c r="J235" s="162">
        <v>0.86</v>
      </c>
      <c r="K235" s="162" t="s">
        <v>0</v>
      </c>
      <c r="L235" s="162">
        <v>0.86</v>
      </c>
      <c r="M235" s="162">
        <v>1.07</v>
      </c>
      <c r="N235" s="162" t="s">
        <v>0</v>
      </c>
      <c r="O235" s="162">
        <v>1.07</v>
      </c>
      <c r="P235" s="162">
        <v>0.56999999999999995</v>
      </c>
      <c r="Q235" s="162">
        <v>0.3</v>
      </c>
      <c r="R235" s="162">
        <v>0.62</v>
      </c>
      <c r="S235" s="114"/>
      <c r="T235" s="103"/>
      <c r="U235" s="103"/>
      <c r="V235" s="109"/>
      <c r="W235" s="114"/>
      <c r="X235" s="114"/>
      <c r="Y235" s="114"/>
      <c r="Z235" s="114"/>
      <c r="AA235" s="114"/>
      <c r="AB235" s="114"/>
      <c r="AC235" s="114"/>
      <c r="AD235" s="114"/>
      <c r="AE235" s="114"/>
      <c r="AF235" s="114"/>
    </row>
    <row r="236" spans="1:32">
      <c r="A236" s="114"/>
      <c r="B236" s="161">
        <v>143</v>
      </c>
      <c r="C236" s="162">
        <v>14</v>
      </c>
      <c r="D236" s="162">
        <v>7</v>
      </c>
      <c r="E236" s="162">
        <v>12</v>
      </c>
      <c r="F236" s="162">
        <v>1.37</v>
      </c>
      <c r="G236" s="162">
        <v>2.38</v>
      </c>
      <c r="H236" s="162">
        <v>2.5</v>
      </c>
      <c r="I236" s="162">
        <v>2.36</v>
      </c>
      <c r="J236" s="162">
        <v>1.1200000000000001</v>
      </c>
      <c r="K236" s="162" t="s">
        <v>0</v>
      </c>
      <c r="L236" s="162">
        <v>1.1200000000000001</v>
      </c>
      <c r="M236" s="162">
        <v>1.1599999999999999</v>
      </c>
      <c r="N236" s="162" t="s">
        <v>0</v>
      </c>
      <c r="O236" s="162">
        <v>1.1599999999999999</v>
      </c>
      <c r="P236" s="162">
        <v>0.85</v>
      </c>
      <c r="Q236" s="162" t="s">
        <v>0</v>
      </c>
      <c r="R236" s="162">
        <v>0.85</v>
      </c>
      <c r="S236" s="114"/>
      <c r="T236" s="103"/>
      <c r="U236" s="103"/>
      <c r="V236" s="109"/>
      <c r="W236" s="114"/>
      <c r="X236" s="114"/>
      <c r="Y236" s="114"/>
      <c r="Z236" s="114"/>
      <c r="AA236" s="114"/>
      <c r="AB236" s="114"/>
      <c r="AC236" s="114"/>
      <c r="AD236" s="114"/>
      <c r="AE236" s="114"/>
      <c r="AF236" s="114"/>
    </row>
    <row r="237" spans="1:32" ht="15.75" thickBot="1">
      <c r="A237" s="114"/>
      <c r="B237" s="161">
        <v>143</v>
      </c>
      <c r="C237" s="162">
        <v>15</v>
      </c>
      <c r="D237" s="162">
        <v>7</v>
      </c>
      <c r="E237" s="162">
        <v>12</v>
      </c>
      <c r="F237" s="162">
        <v>1.1599999999999999</v>
      </c>
      <c r="G237" s="162">
        <v>2.02</v>
      </c>
      <c r="H237" s="162" t="s">
        <v>0</v>
      </c>
      <c r="I237" s="162">
        <v>2.02</v>
      </c>
      <c r="J237" s="162">
        <v>0.59</v>
      </c>
      <c r="K237" s="162" t="s">
        <v>0</v>
      </c>
      <c r="L237" s="162">
        <v>0.59</v>
      </c>
      <c r="M237" s="162">
        <v>0.83</v>
      </c>
      <c r="N237" s="162" t="s">
        <v>0</v>
      </c>
      <c r="O237" s="162">
        <v>0.83</v>
      </c>
      <c r="P237" s="162">
        <v>1.28</v>
      </c>
      <c r="Q237" s="162" t="s">
        <v>0</v>
      </c>
      <c r="R237" s="162">
        <v>1.28</v>
      </c>
      <c r="S237" s="114"/>
      <c r="T237" s="109"/>
      <c r="U237" s="109"/>
      <c r="V237" s="109"/>
      <c r="W237" s="137"/>
      <c r="X237" s="114"/>
      <c r="Y237" s="114"/>
      <c r="Z237" s="114"/>
      <c r="AA237" s="114"/>
      <c r="AB237" s="114"/>
      <c r="AC237" s="114"/>
      <c r="AD237" s="114"/>
      <c r="AE237" s="114"/>
      <c r="AF237" s="114"/>
    </row>
    <row r="238" spans="1:32">
      <c r="A238" s="114"/>
      <c r="B238" s="138"/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8"/>
      <c r="Q238" s="138"/>
      <c r="R238" s="138"/>
      <c r="S238" s="138"/>
      <c r="T238" s="139" t="s">
        <v>24</v>
      </c>
      <c r="U238" s="139" t="s">
        <v>42</v>
      </c>
      <c r="V238" s="140" t="s">
        <v>43</v>
      </c>
      <c r="W238" s="140" t="s">
        <v>41</v>
      </c>
      <c r="X238" s="141" t="s">
        <v>45</v>
      </c>
      <c r="Y238" s="110"/>
      <c r="Z238" s="104" t="s">
        <v>31</v>
      </c>
      <c r="AA238" s="105"/>
      <c r="AB238" s="106" t="s">
        <v>34</v>
      </c>
      <c r="AC238" s="114"/>
      <c r="AD238" s="114"/>
      <c r="AE238" s="114"/>
      <c r="AF238" s="114"/>
    </row>
    <row r="239" spans="1:32">
      <c r="A239" s="114"/>
      <c r="B239" s="163">
        <v>144</v>
      </c>
      <c r="C239" s="160">
        <v>27</v>
      </c>
      <c r="D239" s="160">
        <v>2</v>
      </c>
      <c r="E239" s="160">
        <v>12</v>
      </c>
      <c r="F239" s="160">
        <v>2.21</v>
      </c>
      <c r="G239" s="160">
        <v>2.83</v>
      </c>
      <c r="H239" s="160">
        <v>2.2000000000000002</v>
      </c>
      <c r="I239" s="160">
        <v>2.96</v>
      </c>
      <c r="J239" s="160">
        <v>1.1399999999999999</v>
      </c>
      <c r="K239" s="160">
        <v>0.8</v>
      </c>
      <c r="L239" s="160">
        <v>1.4</v>
      </c>
      <c r="M239" s="160">
        <v>2.8</v>
      </c>
      <c r="N239" s="160">
        <v>0.7</v>
      </c>
      <c r="O239" s="160">
        <v>3.15</v>
      </c>
      <c r="P239" s="160">
        <v>2.16</v>
      </c>
      <c r="Q239" s="160">
        <v>2.1</v>
      </c>
      <c r="R239" s="160">
        <v>2.23</v>
      </c>
      <c r="S239" s="114"/>
      <c r="T239" s="103">
        <f>AVERAGE(I239:I248,L239:L248,O239:O248,R239:R248)</f>
        <v>2.5321621621621624</v>
      </c>
      <c r="U239" s="103">
        <f>AVERAGE(H239:H248,K239:K248,N239:N248,Q239:Q248)</f>
        <v>2.1151515151515152</v>
      </c>
      <c r="V239" s="102" t="s">
        <v>23</v>
      </c>
      <c r="W239" s="114"/>
      <c r="X239" s="115">
        <f>(T239-U239)</f>
        <v>0.41701064701064716</v>
      </c>
      <c r="Y239" s="108"/>
      <c r="Z239" s="111" t="s">
        <v>24</v>
      </c>
      <c r="AA239" s="103" t="s">
        <v>33</v>
      </c>
      <c r="AB239" s="112"/>
      <c r="AC239" s="114"/>
      <c r="AD239" s="114"/>
      <c r="AE239" s="114"/>
      <c r="AF239" s="114"/>
    </row>
    <row r="240" spans="1:32">
      <c r="A240" s="114"/>
      <c r="B240" s="163">
        <v>144</v>
      </c>
      <c r="C240" s="160">
        <v>28</v>
      </c>
      <c r="D240" s="160">
        <v>2</v>
      </c>
      <c r="E240" s="160">
        <v>12</v>
      </c>
      <c r="F240" s="160">
        <v>2.16</v>
      </c>
      <c r="G240" s="160">
        <v>2.79</v>
      </c>
      <c r="H240" s="160">
        <v>2.8</v>
      </c>
      <c r="I240" s="160">
        <v>2.78</v>
      </c>
      <c r="J240" s="160">
        <v>2.09</v>
      </c>
      <c r="K240" s="160">
        <v>2.5</v>
      </c>
      <c r="L240" s="160">
        <v>1.4</v>
      </c>
      <c r="M240" s="160">
        <v>1.68</v>
      </c>
      <c r="N240" s="160">
        <v>1.43</v>
      </c>
      <c r="O240" s="160">
        <v>1.93</v>
      </c>
      <c r="P240" s="160">
        <v>2.0299999999999998</v>
      </c>
      <c r="Q240" s="160">
        <v>1.65</v>
      </c>
      <c r="R240" s="160">
        <v>2.1800000000000002</v>
      </c>
      <c r="S240" s="117" t="s">
        <v>37</v>
      </c>
      <c r="T240" s="103"/>
      <c r="U240" s="103"/>
      <c r="V240" s="109" t="s">
        <v>26</v>
      </c>
      <c r="W240" s="114">
        <f>AVERAGE(H239:I248)</f>
        <v>2.9170588235294113</v>
      </c>
      <c r="X240" s="114"/>
      <c r="Y240" s="108"/>
      <c r="Z240" s="111"/>
      <c r="AA240" s="103"/>
      <c r="AB240" s="112"/>
      <c r="AC240" s="114"/>
      <c r="AD240" s="114"/>
      <c r="AE240" s="114"/>
      <c r="AF240" s="114"/>
    </row>
    <row r="241" spans="1:32">
      <c r="A241" s="114" t="s">
        <v>76</v>
      </c>
      <c r="B241" s="163">
        <v>144</v>
      </c>
      <c r="C241" s="160">
        <v>29</v>
      </c>
      <c r="D241" s="160">
        <v>2</v>
      </c>
      <c r="E241" s="160">
        <v>12</v>
      </c>
      <c r="F241" s="160">
        <v>3.12</v>
      </c>
      <c r="G241" s="160">
        <v>3.82</v>
      </c>
      <c r="H241" s="160">
        <v>3.45</v>
      </c>
      <c r="I241" s="160">
        <v>4.07</v>
      </c>
      <c r="J241" s="160">
        <v>2.98</v>
      </c>
      <c r="K241" s="160">
        <v>2.83</v>
      </c>
      <c r="L241" s="160">
        <v>3.3</v>
      </c>
      <c r="M241" s="160">
        <v>3.45</v>
      </c>
      <c r="N241" s="160">
        <v>1.8</v>
      </c>
      <c r="O241" s="160">
        <v>5.0999999999999996</v>
      </c>
      <c r="P241" s="160">
        <v>2.1</v>
      </c>
      <c r="Q241" s="160">
        <v>2.1</v>
      </c>
      <c r="R241" s="160" t="s">
        <v>0</v>
      </c>
      <c r="S241" s="114"/>
      <c r="T241" s="103"/>
      <c r="U241" s="103"/>
      <c r="V241" s="109" t="s">
        <v>27</v>
      </c>
      <c r="W241" s="114">
        <f>AVERAGE(K239:L248)</f>
        <v>1.7983333333333331</v>
      </c>
      <c r="X241" s="114"/>
      <c r="Y241" s="108"/>
      <c r="Z241" s="144">
        <f>AVERAGE(I239:I248,I259:I268)</f>
        <v>2.7945000000000002</v>
      </c>
      <c r="AA241" s="109">
        <f>AVERAGE(H239:H248,H259:H268)</f>
        <v>2.8657142857142857</v>
      </c>
      <c r="AB241" s="112">
        <f>(Z241-AA241)</f>
        <v>-7.1214285714285452E-2</v>
      </c>
      <c r="AC241" s="114"/>
      <c r="AD241" s="114"/>
      <c r="AE241" s="114"/>
      <c r="AF241" s="114"/>
    </row>
    <row r="242" spans="1:32">
      <c r="A242" s="114"/>
      <c r="B242" s="163">
        <v>144</v>
      </c>
      <c r="C242" s="160">
        <v>1</v>
      </c>
      <c r="D242" s="160">
        <v>3</v>
      </c>
      <c r="E242" s="160">
        <v>12</v>
      </c>
      <c r="F242" s="160">
        <v>2.36</v>
      </c>
      <c r="G242" s="160">
        <v>3.48</v>
      </c>
      <c r="H242" s="160" t="s">
        <v>0</v>
      </c>
      <c r="I242" s="160">
        <v>3.48</v>
      </c>
      <c r="J242" s="160">
        <v>1</v>
      </c>
      <c r="K242" s="160">
        <v>1.9</v>
      </c>
      <c r="L242" s="160">
        <v>0.7</v>
      </c>
      <c r="M242" s="160">
        <v>2.16</v>
      </c>
      <c r="N242" s="160" t="s">
        <v>0</v>
      </c>
      <c r="O242" s="160">
        <v>2.16</v>
      </c>
      <c r="P242" s="160">
        <v>2.5</v>
      </c>
      <c r="Q242" s="160">
        <v>2.25</v>
      </c>
      <c r="R242" s="160">
        <v>2.63</v>
      </c>
      <c r="S242" s="114"/>
      <c r="T242" s="103"/>
      <c r="U242" s="103"/>
      <c r="V242" s="109" t="s">
        <v>28</v>
      </c>
      <c r="W242" s="114">
        <f>AVERAGE(N239:O248)</f>
        <v>2.7247058823529406</v>
      </c>
      <c r="X242" s="114"/>
      <c r="Y242" s="108"/>
      <c r="Z242" s="144">
        <f>AVERAGE(L239:L248,L259:L268)</f>
        <v>2.2061111111111109</v>
      </c>
      <c r="AA242" s="109">
        <f>AVERAGE(K259:K268,K239:K248)</f>
        <v>1.8742105263157895</v>
      </c>
      <c r="AB242" s="112">
        <f>Z242-AA242</f>
        <v>0.33190058479532136</v>
      </c>
      <c r="AC242" s="114"/>
      <c r="AD242" s="114"/>
      <c r="AE242" s="114"/>
      <c r="AF242" s="114"/>
    </row>
    <row r="243" spans="1:32">
      <c r="A243" s="114"/>
      <c r="B243" s="163">
        <v>144</v>
      </c>
      <c r="C243" s="160">
        <v>2</v>
      </c>
      <c r="D243" s="160">
        <v>3</v>
      </c>
      <c r="E243" s="160">
        <v>12</v>
      </c>
      <c r="F243" s="160">
        <v>1.97</v>
      </c>
      <c r="G243" s="160">
        <v>2.52</v>
      </c>
      <c r="H243" s="160">
        <v>2.2000000000000002</v>
      </c>
      <c r="I243" s="160">
        <v>2.67</v>
      </c>
      <c r="J243" s="160">
        <v>1.1599999999999999</v>
      </c>
      <c r="K243" s="160">
        <v>0.35</v>
      </c>
      <c r="L243" s="160">
        <v>1.48</v>
      </c>
      <c r="M243" s="160">
        <v>1.81</v>
      </c>
      <c r="N243" s="160">
        <v>2</v>
      </c>
      <c r="O243" s="160">
        <v>1.74</v>
      </c>
      <c r="P243" s="160">
        <v>2.46</v>
      </c>
      <c r="Q243" s="160">
        <v>2.06</v>
      </c>
      <c r="R243" s="160">
        <v>3.45</v>
      </c>
      <c r="S243" s="114"/>
      <c r="T243" s="103"/>
      <c r="U243" s="103"/>
      <c r="V243" s="109" t="s">
        <v>29</v>
      </c>
      <c r="W243" s="114">
        <f>AVERAGE(Q239:R248)</f>
        <v>1.9561111111111111</v>
      </c>
      <c r="X243" s="114"/>
      <c r="Y243" s="108"/>
      <c r="Z243" s="144">
        <f>AVERAGE(O239:O248,O259:O268)</f>
        <v>2.6625000000000005</v>
      </c>
      <c r="AA243" s="109">
        <f>AVERAGE(N259:N268,N239:N248)</f>
        <v>2.3907142857142856</v>
      </c>
      <c r="AB243" s="112">
        <f>Z243-AA243</f>
        <v>0.27178571428571496</v>
      </c>
      <c r="AC243" s="114"/>
      <c r="AD243" s="114"/>
      <c r="AE243" s="114"/>
      <c r="AF243" s="114"/>
    </row>
    <row r="244" spans="1:32" ht="15.75" thickBot="1">
      <c r="A244" s="114"/>
      <c r="B244" s="163">
        <v>144</v>
      </c>
      <c r="C244" s="160">
        <v>3</v>
      </c>
      <c r="D244" s="160">
        <v>3</v>
      </c>
      <c r="E244" s="160">
        <v>12</v>
      </c>
      <c r="F244" s="160">
        <v>2.76</v>
      </c>
      <c r="G244" s="160">
        <v>2.75</v>
      </c>
      <c r="H244" s="160">
        <v>2.7</v>
      </c>
      <c r="I244" s="160">
        <v>2.8</v>
      </c>
      <c r="J244" s="160">
        <v>1.55</v>
      </c>
      <c r="K244" s="160">
        <v>1.55</v>
      </c>
      <c r="L244" s="160" t="s">
        <v>0</v>
      </c>
      <c r="M244" s="160">
        <v>5.35</v>
      </c>
      <c r="N244" s="160">
        <v>5.8</v>
      </c>
      <c r="O244" s="160">
        <v>4.9000000000000004</v>
      </c>
      <c r="P244" s="160">
        <v>1.4</v>
      </c>
      <c r="Q244" s="160" t="s">
        <v>0</v>
      </c>
      <c r="R244" s="160">
        <v>1.4</v>
      </c>
      <c r="S244" s="114"/>
      <c r="T244" s="103"/>
      <c r="U244" s="103"/>
      <c r="V244" s="109"/>
      <c r="W244" s="114"/>
      <c r="X244" s="114"/>
      <c r="Y244" s="108"/>
      <c r="Z244" s="145">
        <f>AVERAGE(R239:R248,R259:R268)</f>
        <v>1.9705263157894732</v>
      </c>
      <c r="AA244" s="146">
        <f>AVERAGE(Q239:Q248,Q259:Q268)</f>
        <v>2.0379999999999998</v>
      </c>
      <c r="AB244" s="126">
        <f>Z244-AA244</f>
        <v>-6.7473684210526574E-2</v>
      </c>
      <c r="AC244" s="114"/>
      <c r="AD244" s="114"/>
      <c r="AE244" s="114"/>
      <c r="AF244" s="114"/>
    </row>
    <row r="245" spans="1:32">
      <c r="A245" s="114"/>
      <c r="B245" s="163">
        <v>144</v>
      </c>
      <c r="C245" s="160">
        <v>4</v>
      </c>
      <c r="D245" s="160">
        <v>3</v>
      </c>
      <c r="E245" s="160">
        <v>12</v>
      </c>
      <c r="F245" s="160">
        <v>1.97</v>
      </c>
      <c r="G245" s="160">
        <v>2.63</v>
      </c>
      <c r="H245" s="160">
        <v>2.95</v>
      </c>
      <c r="I245" s="160">
        <v>2.2999999999999998</v>
      </c>
      <c r="J245" s="160">
        <v>1.4</v>
      </c>
      <c r="K245" s="160">
        <v>1.4</v>
      </c>
      <c r="L245" s="160" t="s">
        <v>0</v>
      </c>
      <c r="M245" s="160">
        <v>2.27</v>
      </c>
      <c r="N245" s="160">
        <v>2.5</v>
      </c>
      <c r="O245" s="160">
        <v>2.0499999999999998</v>
      </c>
      <c r="P245" s="160">
        <v>1.73</v>
      </c>
      <c r="Q245" s="160">
        <v>2.25</v>
      </c>
      <c r="R245" s="160">
        <v>1.2</v>
      </c>
      <c r="S245" s="114"/>
      <c r="T245" s="103"/>
      <c r="U245" s="103"/>
      <c r="V245" s="109"/>
      <c r="W245" s="114"/>
      <c r="X245" s="114"/>
      <c r="Y245" s="108"/>
      <c r="Z245" s="108"/>
      <c r="AA245" s="108"/>
      <c r="AB245" s="108"/>
      <c r="AC245" s="114"/>
      <c r="AD245" s="114"/>
      <c r="AE245" s="114"/>
      <c r="AF245" s="114"/>
    </row>
    <row r="246" spans="1:32">
      <c r="A246" s="114"/>
      <c r="B246" s="163">
        <v>144</v>
      </c>
      <c r="C246" s="160">
        <v>5</v>
      </c>
      <c r="D246" s="160">
        <v>3</v>
      </c>
      <c r="E246" s="160">
        <v>12</v>
      </c>
      <c r="F246" s="160">
        <v>1.88</v>
      </c>
      <c r="G246" s="160">
        <v>2.87</v>
      </c>
      <c r="H246" s="160" t="s">
        <v>0</v>
      </c>
      <c r="I246" s="160">
        <v>2.87</v>
      </c>
      <c r="J246" s="160">
        <v>1.19</v>
      </c>
      <c r="K246" s="160">
        <v>1.4</v>
      </c>
      <c r="L246" s="160">
        <v>1.1599999999999999</v>
      </c>
      <c r="M246" s="160">
        <v>2.1</v>
      </c>
      <c r="N246" s="160" t="s">
        <v>0</v>
      </c>
      <c r="O246" s="160">
        <v>2.1</v>
      </c>
      <c r="P246" s="160">
        <v>1.64</v>
      </c>
      <c r="Q246" s="160">
        <v>1.6</v>
      </c>
      <c r="R246" s="160">
        <v>1.66</v>
      </c>
      <c r="S246" s="114"/>
      <c r="T246" s="103"/>
      <c r="U246" s="103"/>
      <c r="V246" s="109"/>
      <c r="W246" s="114"/>
      <c r="X246" s="114"/>
      <c r="Y246" s="108"/>
      <c r="Z246" s="108"/>
      <c r="AA246" s="108"/>
      <c r="AB246" s="108"/>
      <c r="AC246" s="114"/>
      <c r="AD246" s="114"/>
      <c r="AE246" s="114"/>
      <c r="AF246" s="114"/>
    </row>
    <row r="247" spans="1:32" ht="15.75" thickBot="1">
      <c r="A247" s="114"/>
      <c r="B247" s="163">
        <v>144</v>
      </c>
      <c r="C247" s="160">
        <v>6</v>
      </c>
      <c r="D247" s="160">
        <v>3</v>
      </c>
      <c r="E247" s="160">
        <v>12</v>
      </c>
      <c r="F247" s="160">
        <v>3.12</v>
      </c>
      <c r="G247" s="160">
        <v>3.1</v>
      </c>
      <c r="H247" s="160">
        <v>3.8</v>
      </c>
      <c r="I247" s="160">
        <v>2.87</v>
      </c>
      <c r="J247" s="160">
        <v>2.34</v>
      </c>
      <c r="K247" s="160">
        <v>1.73</v>
      </c>
      <c r="L247" s="160">
        <v>4.8</v>
      </c>
      <c r="M247" s="160">
        <v>5.33</v>
      </c>
      <c r="N247" s="160" t="s">
        <v>0</v>
      </c>
      <c r="O247" s="160">
        <v>5.33</v>
      </c>
      <c r="P247" s="160">
        <v>1.92</v>
      </c>
      <c r="Q247" s="160">
        <v>1.9</v>
      </c>
      <c r="R247" s="160">
        <v>1.95</v>
      </c>
      <c r="S247" s="114"/>
      <c r="T247" s="103"/>
      <c r="U247" s="103"/>
      <c r="V247" s="109"/>
      <c r="W247" s="114"/>
      <c r="X247" s="114"/>
      <c r="Y247" s="108"/>
      <c r="Z247" s="108"/>
      <c r="AA247" s="108"/>
      <c r="AB247" s="108"/>
      <c r="AC247" s="114"/>
      <c r="AD247" s="114"/>
      <c r="AE247" s="114"/>
      <c r="AF247" s="114"/>
    </row>
    <row r="248" spans="1:32">
      <c r="A248" s="114"/>
      <c r="B248" s="163">
        <v>144</v>
      </c>
      <c r="C248" s="160">
        <v>7</v>
      </c>
      <c r="D248" s="160">
        <v>3</v>
      </c>
      <c r="E248" s="160">
        <v>12</v>
      </c>
      <c r="F248" s="160">
        <v>1.84</v>
      </c>
      <c r="G248" s="160">
        <v>2.69</v>
      </c>
      <c r="H248" s="160" t="s">
        <v>0</v>
      </c>
      <c r="I248" s="160">
        <v>2.69</v>
      </c>
      <c r="J248" s="160">
        <v>1.55</v>
      </c>
      <c r="K248" s="160">
        <v>2.4</v>
      </c>
      <c r="L248" s="160">
        <v>1.27</v>
      </c>
      <c r="M248" s="160">
        <v>1.83</v>
      </c>
      <c r="N248" s="160">
        <v>1.8</v>
      </c>
      <c r="O248" s="160">
        <v>1.83</v>
      </c>
      <c r="P248" s="160">
        <v>1.4</v>
      </c>
      <c r="Q248" s="160">
        <v>0.9</v>
      </c>
      <c r="R248" s="160">
        <v>1.7</v>
      </c>
      <c r="S248" s="114"/>
      <c r="T248" s="103"/>
      <c r="U248" s="103"/>
      <c r="V248" s="109"/>
      <c r="W248" s="114"/>
      <c r="X248" s="114"/>
      <c r="Y248" s="108"/>
      <c r="Z248" s="127" t="s">
        <v>32</v>
      </c>
      <c r="AA248" s="128"/>
      <c r="AB248" s="129" t="s">
        <v>35</v>
      </c>
      <c r="AC248" s="114"/>
      <c r="AD248" s="114"/>
      <c r="AE248" s="114"/>
      <c r="AF248" s="114"/>
    </row>
    <row r="249" spans="1:32">
      <c r="A249" s="114" t="s">
        <v>77</v>
      </c>
      <c r="B249" s="163">
        <v>144</v>
      </c>
      <c r="C249" s="114">
        <v>7</v>
      </c>
      <c r="D249" s="114">
        <v>2</v>
      </c>
      <c r="E249" s="114">
        <v>12</v>
      </c>
      <c r="F249" s="114">
        <v>1.55</v>
      </c>
      <c r="G249" s="114">
        <v>2.64</v>
      </c>
      <c r="H249" s="114" t="s">
        <v>0</v>
      </c>
      <c r="I249" s="114">
        <v>2.64</v>
      </c>
      <c r="J249" s="114">
        <v>1.03</v>
      </c>
      <c r="K249" s="114" t="s">
        <v>0</v>
      </c>
      <c r="L249" s="114">
        <v>1.03</v>
      </c>
      <c r="M249" s="114">
        <v>1.05</v>
      </c>
      <c r="N249" s="114">
        <v>1.5</v>
      </c>
      <c r="O249" s="114">
        <v>0.78</v>
      </c>
      <c r="P249" s="114">
        <v>1.43</v>
      </c>
      <c r="Q249" s="114">
        <v>1.35</v>
      </c>
      <c r="R249" s="114">
        <v>1.45</v>
      </c>
      <c r="S249" s="117" t="s">
        <v>38</v>
      </c>
      <c r="T249" s="103">
        <f>AVERAGE(I249:I258,L249:L258,O249:O258,R249:R258)</f>
        <v>2.0200000000000005</v>
      </c>
      <c r="U249" s="103">
        <f>AVERAGE(H249:H258,K249:K258,N249:N258,Q249:Q258)</f>
        <v>2.6705882352941175</v>
      </c>
      <c r="V249" s="102" t="s">
        <v>23</v>
      </c>
      <c r="W249" s="114"/>
      <c r="X249" s="115">
        <f>(T249-U249)</f>
        <v>-0.65058823529411702</v>
      </c>
      <c r="Y249" s="108"/>
      <c r="Z249" s="130" t="s">
        <v>24</v>
      </c>
      <c r="AA249" s="110" t="s">
        <v>36</v>
      </c>
      <c r="AB249" s="131"/>
      <c r="AC249" s="114"/>
      <c r="AD249" s="114"/>
      <c r="AE249" s="114"/>
      <c r="AF249" s="114"/>
    </row>
    <row r="250" spans="1:32">
      <c r="A250" s="114"/>
      <c r="B250" s="163">
        <v>144</v>
      </c>
      <c r="C250" s="114">
        <v>8</v>
      </c>
      <c r="D250" s="114">
        <v>2</v>
      </c>
      <c r="E250" s="114">
        <v>12</v>
      </c>
      <c r="F250" s="114">
        <v>2.0699999999999998</v>
      </c>
      <c r="G250" s="114">
        <v>3.15</v>
      </c>
      <c r="H250" s="114">
        <v>3.1</v>
      </c>
      <c r="I250" s="114">
        <v>3.17</v>
      </c>
      <c r="J250" s="114">
        <v>1.56</v>
      </c>
      <c r="K250" s="114">
        <v>1.83</v>
      </c>
      <c r="L250" s="114">
        <v>1.4</v>
      </c>
      <c r="M250" s="114">
        <v>1.32</v>
      </c>
      <c r="N250" s="114">
        <v>1.5</v>
      </c>
      <c r="O250" s="114">
        <v>1.27</v>
      </c>
      <c r="P250" s="114">
        <v>2.35</v>
      </c>
      <c r="Q250" s="114">
        <v>2.58</v>
      </c>
      <c r="R250" s="114">
        <v>1.97</v>
      </c>
      <c r="S250" s="114"/>
      <c r="T250" s="103"/>
      <c r="U250" s="103"/>
      <c r="V250" s="109" t="s">
        <v>26</v>
      </c>
      <c r="W250" s="114">
        <f>AVERAGE(H249:I258)</f>
        <v>3.0929411764705881</v>
      </c>
      <c r="X250" s="114"/>
      <c r="Y250" s="108"/>
      <c r="Z250" s="147">
        <f>AVERAGE(I249:I258,I269:I278)</f>
        <v>2.6985000000000001</v>
      </c>
      <c r="AA250" s="108">
        <f>AVERAGE(H249:H258,H269:H278)</f>
        <v>3.22</v>
      </c>
      <c r="AB250" s="131">
        <f>Z250-AA250</f>
        <v>-0.52150000000000007</v>
      </c>
      <c r="AC250" s="114"/>
      <c r="AD250" s="114"/>
      <c r="AE250" s="114"/>
      <c r="AF250" s="114"/>
    </row>
    <row r="251" spans="1:32">
      <c r="A251" s="114"/>
      <c r="B251" s="163">
        <v>144</v>
      </c>
      <c r="C251" s="114">
        <v>9</v>
      </c>
      <c r="D251" s="114">
        <v>2</v>
      </c>
      <c r="E251" s="114">
        <v>12</v>
      </c>
      <c r="F251" s="114">
        <v>2.2200000000000002</v>
      </c>
      <c r="G251" s="114">
        <v>3.51</v>
      </c>
      <c r="H251" s="114" t="s">
        <v>0</v>
      </c>
      <c r="I251" s="114">
        <v>3.51</v>
      </c>
      <c r="J251" s="114">
        <v>0.9</v>
      </c>
      <c r="K251" s="114" t="s">
        <v>0</v>
      </c>
      <c r="L251" s="114">
        <v>0.9</v>
      </c>
      <c r="M251" s="114">
        <v>2.15</v>
      </c>
      <c r="N251" s="114">
        <v>2.4300000000000002</v>
      </c>
      <c r="O251" s="114">
        <v>1.98</v>
      </c>
      <c r="P251" s="114">
        <v>2.46</v>
      </c>
      <c r="Q251" s="114">
        <v>2.3199999999999998</v>
      </c>
      <c r="R251" s="114">
        <v>2.6</v>
      </c>
      <c r="S251" s="114"/>
      <c r="T251" s="103"/>
      <c r="U251" s="103"/>
      <c r="V251" s="109" t="s">
        <v>27</v>
      </c>
      <c r="W251" s="114">
        <f>AVERAGE(K249:L258)</f>
        <v>2.3638888888888889</v>
      </c>
      <c r="X251" s="114"/>
      <c r="Y251" s="108"/>
      <c r="Z251" s="147">
        <f>AVERAGE(L249:L258,L269:L278)</f>
        <v>1.4179999999999999</v>
      </c>
      <c r="AA251" s="108">
        <f>AVERAGE(K249:K258,K269:K278)</f>
        <v>2.9629411764705877</v>
      </c>
      <c r="AB251" s="131">
        <f>Z251-AA251</f>
        <v>-1.5449411764705878</v>
      </c>
      <c r="AC251" s="114"/>
      <c r="AD251" s="114"/>
      <c r="AE251" s="114"/>
      <c r="AF251" s="114"/>
    </row>
    <row r="252" spans="1:32">
      <c r="A252" s="114"/>
      <c r="B252" s="163">
        <v>144</v>
      </c>
      <c r="C252" s="114">
        <v>10</v>
      </c>
      <c r="D252" s="114">
        <v>2</v>
      </c>
      <c r="E252" s="114">
        <v>12</v>
      </c>
      <c r="F252" s="114">
        <v>2.39</v>
      </c>
      <c r="G252" s="114">
        <v>2.78</v>
      </c>
      <c r="H252" s="114">
        <v>3.5</v>
      </c>
      <c r="I252" s="114">
        <v>2.64</v>
      </c>
      <c r="J252" s="114">
        <v>1.92</v>
      </c>
      <c r="K252" s="114">
        <v>3.03</v>
      </c>
      <c r="L252" s="114">
        <v>1.26</v>
      </c>
      <c r="M252" s="114">
        <v>2.5099999999999998</v>
      </c>
      <c r="N252" s="114">
        <v>2.23</v>
      </c>
      <c r="O252" s="114">
        <v>2.73</v>
      </c>
      <c r="P252" s="114">
        <v>2.4700000000000002</v>
      </c>
      <c r="Q252" s="114">
        <v>2.17</v>
      </c>
      <c r="R252" s="114">
        <v>2.7</v>
      </c>
      <c r="S252" s="114"/>
      <c r="T252" s="103"/>
      <c r="U252" s="103"/>
      <c r="V252" s="109" t="s">
        <v>28</v>
      </c>
      <c r="W252" s="114">
        <f>AVERAGE(N249:O258)</f>
        <v>1.9536842105263157</v>
      </c>
      <c r="X252" s="114"/>
      <c r="Y252" s="108"/>
      <c r="Z252" s="147">
        <f>AVERAGE(O249:O258,O269:O278)</f>
        <v>1.7705000000000002</v>
      </c>
      <c r="AA252" s="108">
        <f>AVERAGE(N249:N258,N269:N278)</f>
        <v>2.2542105263157892</v>
      </c>
      <c r="AB252" s="131">
        <f>Z252-AA252</f>
        <v>-0.48371052631578904</v>
      </c>
      <c r="AC252" s="114"/>
      <c r="AD252" s="114"/>
      <c r="AE252" s="114"/>
      <c r="AF252" s="114"/>
    </row>
    <row r="253" spans="1:32">
      <c r="A253" s="114"/>
      <c r="B253" s="163">
        <v>144</v>
      </c>
      <c r="C253" s="114">
        <v>11</v>
      </c>
      <c r="D253" s="114">
        <v>2</v>
      </c>
      <c r="E253" s="114">
        <v>12</v>
      </c>
      <c r="F253" s="114">
        <v>2.35</v>
      </c>
      <c r="G253" s="114">
        <v>3.31</v>
      </c>
      <c r="H253" s="114">
        <v>2.97</v>
      </c>
      <c r="I253" s="114">
        <v>3.48</v>
      </c>
      <c r="J253" s="114">
        <v>0.97</v>
      </c>
      <c r="K253" s="114">
        <v>2.1</v>
      </c>
      <c r="L253" s="114">
        <v>0.81</v>
      </c>
      <c r="M253" s="114">
        <v>2.87</v>
      </c>
      <c r="N253" s="114">
        <v>2.1</v>
      </c>
      <c r="O253" s="114">
        <v>3.09</v>
      </c>
      <c r="P253" s="114">
        <v>2.06</v>
      </c>
      <c r="Q253" s="114">
        <v>2.2000000000000002</v>
      </c>
      <c r="R253" s="114">
        <v>1.98</v>
      </c>
      <c r="S253" s="114"/>
      <c r="T253" s="103"/>
      <c r="U253" s="103"/>
      <c r="V253" s="109" t="s">
        <v>29</v>
      </c>
      <c r="W253" s="114">
        <f>AVERAGE(Q249:R258)</f>
        <v>1.9675</v>
      </c>
      <c r="X253" s="114"/>
      <c r="Y253" s="108"/>
      <c r="Z253" s="147">
        <f>AVERAGE(R249:R258,R269:R278)</f>
        <v>1.609</v>
      </c>
      <c r="AA253" s="108">
        <f>AVERAGE(Q249:Q258,Q269:Q278)</f>
        <v>2.5794736842105261</v>
      </c>
      <c r="AB253" s="131">
        <f>Z253-AA253</f>
        <v>-0.97047368421052616</v>
      </c>
      <c r="AC253" s="114"/>
      <c r="AD253" s="114"/>
      <c r="AE253" s="114"/>
      <c r="AF253" s="114"/>
    </row>
    <row r="254" spans="1:32" ht="15.75" thickBot="1">
      <c r="A254" s="114"/>
      <c r="B254" s="163">
        <v>144</v>
      </c>
      <c r="C254" s="114">
        <v>12</v>
      </c>
      <c r="D254" s="114">
        <v>2</v>
      </c>
      <c r="E254" s="114">
        <v>12</v>
      </c>
      <c r="F254" s="114">
        <v>2.37</v>
      </c>
      <c r="G254" s="114">
        <v>3.55</v>
      </c>
      <c r="H254" s="114">
        <v>5.05</v>
      </c>
      <c r="I254" s="114">
        <v>3.05</v>
      </c>
      <c r="J254" s="114">
        <v>1.51</v>
      </c>
      <c r="K254" s="114">
        <v>4.2</v>
      </c>
      <c r="L254" s="114">
        <v>1.1299999999999999</v>
      </c>
      <c r="M254" s="114">
        <v>2.4300000000000002</v>
      </c>
      <c r="N254" s="114">
        <v>2.65</v>
      </c>
      <c r="O254" s="114">
        <v>2.2000000000000002</v>
      </c>
      <c r="P254" s="114">
        <v>2</v>
      </c>
      <c r="Q254" s="114">
        <v>2.7</v>
      </c>
      <c r="R254" s="114">
        <v>1.77</v>
      </c>
      <c r="S254" s="114"/>
      <c r="T254" s="103"/>
      <c r="U254" s="103"/>
      <c r="V254" s="109"/>
      <c r="W254" s="114"/>
      <c r="X254" s="114"/>
      <c r="Y254" s="108"/>
      <c r="Z254" s="134"/>
      <c r="AA254" s="135"/>
      <c r="AB254" s="136"/>
      <c r="AC254" s="114"/>
      <c r="AD254" s="114"/>
      <c r="AE254" s="114"/>
      <c r="AF254" s="114"/>
    </row>
    <row r="255" spans="1:32">
      <c r="A255" s="114"/>
      <c r="B255" s="163">
        <v>144</v>
      </c>
      <c r="C255" s="114">
        <v>13</v>
      </c>
      <c r="D255" s="114">
        <v>2</v>
      </c>
      <c r="E255" s="114">
        <v>12</v>
      </c>
      <c r="F255" s="114">
        <v>1.95</v>
      </c>
      <c r="G255" s="114">
        <v>2.91</v>
      </c>
      <c r="H255" s="114">
        <v>2.8</v>
      </c>
      <c r="I255" s="114">
        <v>2.96</v>
      </c>
      <c r="J255" s="114">
        <v>1.1100000000000001</v>
      </c>
      <c r="K255" s="114">
        <v>1.4</v>
      </c>
      <c r="L255" s="114">
        <v>1</v>
      </c>
      <c r="M255" s="114">
        <v>2.1800000000000002</v>
      </c>
      <c r="N255" s="114">
        <v>1.07</v>
      </c>
      <c r="O255" s="114">
        <v>2.84</v>
      </c>
      <c r="P255" s="114">
        <v>1.52</v>
      </c>
      <c r="Q255" s="114">
        <v>0.9</v>
      </c>
      <c r="R255" s="114">
        <v>1.64</v>
      </c>
      <c r="S255" s="114"/>
      <c r="T255" s="103"/>
      <c r="U255" s="103"/>
      <c r="V255" s="109"/>
      <c r="W255" s="114"/>
      <c r="X255" s="114"/>
      <c r="Y255" s="108"/>
      <c r="Z255" s="108"/>
      <c r="AA255" s="108"/>
      <c r="AB255" s="108"/>
      <c r="AC255" s="114"/>
      <c r="AD255" s="114"/>
      <c r="AE255" s="114"/>
      <c r="AF255" s="114"/>
    </row>
    <row r="256" spans="1:32">
      <c r="A256" s="114"/>
      <c r="B256" s="163">
        <v>144</v>
      </c>
      <c r="C256" s="114">
        <v>14</v>
      </c>
      <c r="D256" s="114">
        <v>2</v>
      </c>
      <c r="E256" s="114">
        <v>12</v>
      </c>
      <c r="F256" s="114">
        <v>2.44</v>
      </c>
      <c r="G256" s="114">
        <v>2.88</v>
      </c>
      <c r="H256" s="114">
        <v>3.42</v>
      </c>
      <c r="I256" s="114">
        <v>2.33</v>
      </c>
      <c r="J256" s="114">
        <v>2.61</v>
      </c>
      <c r="K256" s="114">
        <v>14.8</v>
      </c>
      <c r="L256" s="114">
        <v>0.57999999999999996</v>
      </c>
      <c r="M256" s="114">
        <v>1.66</v>
      </c>
      <c r="N256" s="114" t="s">
        <v>0</v>
      </c>
      <c r="O256" s="114">
        <v>1.66</v>
      </c>
      <c r="P256" s="114">
        <v>2.58</v>
      </c>
      <c r="Q256" s="114">
        <v>3.9</v>
      </c>
      <c r="R256" s="114">
        <v>1.92</v>
      </c>
      <c r="S256" s="114"/>
      <c r="T256" s="103"/>
      <c r="U256" s="103"/>
      <c r="V256" s="109"/>
      <c r="W256" s="114"/>
      <c r="X256" s="114"/>
      <c r="Y256" s="137"/>
      <c r="Z256" s="137"/>
      <c r="AA256" s="137"/>
      <c r="AB256" s="137"/>
      <c r="AC256" s="114"/>
      <c r="AD256" s="114"/>
      <c r="AE256" s="114"/>
      <c r="AF256" s="114"/>
    </row>
    <row r="257" spans="1:32">
      <c r="A257" s="114"/>
      <c r="B257" s="163">
        <v>144</v>
      </c>
      <c r="C257" s="114">
        <v>15</v>
      </c>
      <c r="D257" s="114">
        <v>2</v>
      </c>
      <c r="E257" s="114">
        <v>12</v>
      </c>
      <c r="F257" s="114">
        <v>2.29</v>
      </c>
      <c r="G257" s="114">
        <v>2.98</v>
      </c>
      <c r="H257" s="114" t="s">
        <v>0</v>
      </c>
      <c r="I257" s="114">
        <v>2.98</v>
      </c>
      <c r="J257" s="114">
        <v>2</v>
      </c>
      <c r="K257" s="114">
        <v>2.4</v>
      </c>
      <c r="L257" s="114">
        <v>1.9</v>
      </c>
      <c r="M257" s="114">
        <v>2.3199999999999998</v>
      </c>
      <c r="N257" s="114">
        <v>2.0699999999999998</v>
      </c>
      <c r="O257" s="114">
        <v>2.57</v>
      </c>
      <c r="P257" s="114">
        <v>1.72</v>
      </c>
      <c r="Q257" s="114">
        <v>0.6</v>
      </c>
      <c r="R257" s="114">
        <v>2</v>
      </c>
      <c r="S257" s="114"/>
      <c r="T257" s="103"/>
      <c r="U257" s="103"/>
      <c r="V257" s="109"/>
      <c r="W257" s="114"/>
      <c r="X257" s="114"/>
      <c r="Y257" s="137"/>
      <c r="Z257" s="137"/>
      <c r="AA257" s="137"/>
      <c r="AB257" s="137"/>
      <c r="AC257" s="114"/>
      <c r="AD257" s="114"/>
      <c r="AE257" s="114"/>
      <c r="AF257" s="114"/>
    </row>
    <row r="258" spans="1:32">
      <c r="A258" s="114"/>
      <c r="B258" s="163">
        <v>144</v>
      </c>
      <c r="C258" s="114">
        <v>16</v>
      </c>
      <c r="D258" s="114">
        <v>2</v>
      </c>
      <c r="E258" s="114">
        <v>12</v>
      </c>
      <c r="F258" s="114">
        <v>1.7</v>
      </c>
      <c r="G258" s="114">
        <v>2.56</v>
      </c>
      <c r="H258" s="114">
        <v>2.2000000000000002</v>
      </c>
      <c r="I258" s="114">
        <v>2.78</v>
      </c>
      <c r="J258" s="114">
        <v>1.39</v>
      </c>
      <c r="K258" s="114">
        <v>1.33</v>
      </c>
      <c r="L258" s="114">
        <v>1.45</v>
      </c>
      <c r="M258" s="114">
        <v>1.39</v>
      </c>
      <c r="N258" s="114">
        <v>0.9</v>
      </c>
      <c r="O258" s="114">
        <v>1.55</v>
      </c>
      <c r="P258" s="114">
        <v>1.45</v>
      </c>
      <c r="Q258" s="114">
        <v>1.5</v>
      </c>
      <c r="R258" s="114">
        <v>1.1000000000000001</v>
      </c>
      <c r="S258" s="114"/>
      <c r="T258" s="103"/>
      <c r="U258" s="103"/>
      <c r="V258" s="109"/>
      <c r="W258" s="114"/>
      <c r="X258" s="114"/>
      <c r="Y258" s="137"/>
      <c r="Z258" s="137"/>
      <c r="AA258" s="137"/>
      <c r="AB258" s="137"/>
      <c r="AC258" s="114"/>
      <c r="AD258" s="114"/>
      <c r="AE258" s="114"/>
      <c r="AF258" s="114"/>
    </row>
    <row r="259" spans="1:32">
      <c r="A259" s="114" t="s">
        <v>78</v>
      </c>
      <c r="B259" s="163">
        <v>144</v>
      </c>
      <c r="C259" s="160">
        <v>1</v>
      </c>
      <c r="D259" s="160">
        <v>5</v>
      </c>
      <c r="E259" s="160">
        <v>12</v>
      </c>
      <c r="F259" s="160">
        <v>2.17</v>
      </c>
      <c r="G259" s="160">
        <v>2.37</v>
      </c>
      <c r="H259" s="160">
        <v>2.2999999999999998</v>
      </c>
      <c r="I259" s="160">
        <v>2.38</v>
      </c>
      <c r="J259" s="160">
        <v>1.91</v>
      </c>
      <c r="K259" s="160">
        <v>1.05</v>
      </c>
      <c r="L259" s="160">
        <v>2.16</v>
      </c>
      <c r="M259" s="160">
        <v>2.63</v>
      </c>
      <c r="N259" s="160" t="s">
        <v>0</v>
      </c>
      <c r="O259" s="160">
        <v>2.63</v>
      </c>
      <c r="P259" s="160">
        <v>1.79</v>
      </c>
      <c r="Q259" s="160" t="s">
        <v>0</v>
      </c>
      <c r="R259" s="160">
        <v>1.79</v>
      </c>
      <c r="S259" s="117" t="s">
        <v>39</v>
      </c>
      <c r="T259" s="103">
        <f>AVERAGE(I259:I267,L259:L267,O259:O267,R259:R267)</f>
        <v>2.3222222222222224</v>
      </c>
      <c r="U259" s="103">
        <f>AVERAGE(H259:H267,K259:K267,N259:N267,Q259:Q267)</f>
        <v>2.3880769230769228</v>
      </c>
      <c r="V259" s="102" t="s">
        <v>23</v>
      </c>
      <c r="W259" s="114"/>
      <c r="X259" s="115">
        <f>(T259-U259)</f>
        <v>-6.5854700854700354E-2</v>
      </c>
      <c r="Y259" s="137"/>
      <c r="Z259" s="137"/>
      <c r="AA259" s="137"/>
      <c r="AB259" s="137"/>
      <c r="AC259" s="114"/>
      <c r="AD259" s="114"/>
      <c r="AE259" s="114"/>
      <c r="AF259" s="114"/>
    </row>
    <row r="260" spans="1:32">
      <c r="A260" s="114"/>
      <c r="B260" s="163">
        <v>144</v>
      </c>
      <c r="C260" s="160">
        <v>2</v>
      </c>
      <c r="D260" s="160">
        <v>5</v>
      </c>
      <c r="E260" s="160">
        <v>12</v>
      </c>
      <c r="F260" s="160">
        <v>2.4500000000000002</v>
      </c>
      <c r="G260" s="160">
        <v>2.46</v>
      </c>
      <c r="H260" s="160">
        <v>2.27</v>
      </c>
      <c r="I260" s="160">
        <v>2.6</v>
      </c>
      <c r="J260" s="160">
        <v>2.33</v>
      </c>
      <c r="K260" s="160">
        <v>2.58</v>
      </c>
      <c r="L260" s="160">
        <v>2.14</v>
      </c>
      <c r="M260" s="160">
        <v>2.9</v>
      </c>
      <c r="N260" s="160">
        <v>3.13</v>
      </c>
      <c r="O260" s="160">
        <v>2.78</v>
      </c>
      <c r="P260" s="160">
        <v>2.14</v>
      </c>
      <c r="Q260" s="160">
        <v>2.25</v>
      </c>
      <c r="R260" s="160">
        <v>2.11</v>
      </c>
      <c r="S260" s="114"/>
      <c r="T260" s="103"/>
      <c r="U260" s="103"/>
      <c r="V260" s="109" t="s">
        <v>26</v>
      </c>
      <c r="W260" s="114">
        <f>AVERAGE(H259:I267)</f>
        <v>2.7680000000000002</v>
      </c>
      <c r="X260" s="114"/>
      <c r="Y260" s="137"/>
      <c r="Z260" s="137"/>
      <c r="AA260" s="137"/>
      <c r="AB260" s="137"/>
      <c r="AC260" s="114"/>
      <c r="AD260" s="114"/>
      <c r="AE260" s="114"/>
      <c r="AF260" s="114"/>
    </row>
    <row r="261" spans="1:32">
      <c r="A261" s="114"/>
      <c r="B261" s="163">
        <v>144</v>
      </c>
      <c r="C261" s="160">
        <v>3</v>
      </c>
      <c r="D261" s="160">
        <v>5</v>
      </c>
      <c r="E261" s="160">
        <v>12</v>
      </c>
      <c r="F261" s="160">
        <v>2.41</v>
      </c>
      <c r="G261" s="160">
        <v>2.96</v>
      </c>
      <c r="H261" s="160" t="s">
        <v>0</v>
      </c>
      <c r="I261" s="160">
        <v>2.96</v>
      </c>
      <c r="J261" s="160">
        <v>2.31</v>
      </c>
      <c r="K261" s="160">
        <v>2</v>
      </c>
      <c r="L261" s="160">
        <v>2.5</v>
      </c>
      <c r="M261" s="160">
        <v>2.04</v>
      </c>
      <c r="N261" s="160">
        <v>1.5</v>
      </c>
      <c r="O261" s="160">
        <v>2.11</v>
      </c>
      <c r="P261" s="160">
        <v>2.3199999999999998</v>
      </c>
      <c r="Q261" s="160">
        <v>2.2000000000000002</v>
      </c>
      <c r="R261" s="160">
        <v>2.34</v>
      </c>
      <c r="S261" s="114"/>
      <c r="T261" s="103"/>
      <c r="U261" s="103" t="s">
        <v>19</v>
      </c>
      <c r="V261" s="109" t="s">
        <v>27</v>
      </c>
      <c r="W261" s="114">
        <f>AVERAGE(K259:L267)</f>
        <v>2.2217647058823529</v>
      </c>
      <c r="X261" s="114"/>
      <c r="Y261" s="137"/>
      <c r="Z261" s="137"/>
      <c r="AA261" s="137"/>
      <c r="AB261" s="137"/>
      <c r="AC261" s="114"/>
      <c r="AD261" s="114"/>
      <c r="AE261" s="114"/>
      <c r="AF261" s="114"/>
    </row>
    <row r="262" spans="1:32">
      <c r="A262" s="114"/>
      <c r="B262" s="163">
        <v>144</v>
      </c>
      <c r="C262" s="160">
        <v>4</v>
      </c>
      <c r="D262" s="160">
        <v>5</v>
      </c>
      <c r="E262" s="160">
        <v>12</v>
      </c>
      <c r="F262" s="160">
        <v>3.17</v>
      </c>
      <c r="G262" s="160">
        <v>3.63</v>
      </c>
      <c r="H262" s="160">
        <v>3.3</v>
      </c>
      <c r="I262" s="160">
        <v>3.73</v>
      </c>
      <c r="J262" s="160">
        <v>3.72</v>
      </c>
      <c r="K262" s="160">
        <v>3.4</v>
      </c>
      <c r="L262" s="160">
        <v>3.83</v>
      </c>
      <c r="M262" s="160">
        <v>3.2</v>
      </c>
      <c r="N262" s="160" t="s">
        <v>0</v>
      </c>
      <c r="O262" s="160">
        <v>3.2</v>
      </c>
      <c r="P262" s="160">
        <v>2.13</v>
      </c>
      <c r="Q262" s="160">
        <v>3</v>
      </c>
      <c r="R262" s="160">
        <v>1.25</v>
      </c>
      <c r="S262" s="114"/>
      <c r="T262" s="103"/>
      <c r="U262" s="103"/>
      <c r="V262" s="109" t="s">
        <v>28</v>
      </c>
      <c r="W262" s="114">
        <f>AVERAGE(N259:O267)</f>
        <v>2.3713333333333333</v>
      </c>
      <c r="X262" s="114"/>
      <c r="Y262" s="137"/>
      <c r="Z262" s="137"/>
      <c r="AA262" s="137"/>
      <c r="AB262" s="137"/>
      <c r="AC262" s="114"/>
      <c r="AD262" s="114"/>
      <c r="AE262" s="114"/>
      <c r="AF262" s="114"/>
    </row>
    <row r="263" spans="1:32">
      <c r="A263" s="114"/>
      <c r="B263" s="163">
        <v>144</v>
      </c>
      <c r="C263" s="160">
        <v>5</v>
      </c>
      <c r="D263" s="160">
        <v>5</v>
      </c>
      <c r="E263" s="160">
        <v>12</v>
      </c>
      <c r="F263" s="160">
        <v>2.25</v>
      </c>
      <c r="G263" s="160">
        <v>2.33</v>
      </c>
      <c r="H263" s="160">
        <v>2.2000000000000002</v>
      </c>
      <c r="I263" s="160">
        <v>2.35</v>
      </c>
      <c r="J263" s="160">
        <v>2.2999999999999998</v>
      </c>
      <c r="K263" s="160">
        <v>2.17</v>
      </c>
      <c r="L263" s="160">
        <v>2.38</v>
      </c>
      <c r="M263" s="160">
        <v>2.57</v>
      </c>
      <c r="N263" s="160">
        <v>3.55</v>
      </c>
      <c r="O263" s="160">
        <v>1.92</v>
      </c>
      <c r="P263" s="160">
        <v>1.81</v>
      </c>
      <c r="Q263" s="160">
        <v>1.76</v>
      </c>
      <c r="R263" s="160">
        <v>1.86</v>
      </c>
      <c r="S263" s="114"/>
      <c r="T263" s="103"/>
      <c r="U263" s="103"/>
      <c r="V263" s="109" t="s">
        <v>29</v>
      </c>
      <c r="W263" s="114">
        <f>AVERAGE(Q259:R267)</f>
        <v>2.0553333333333335</v>
      </c>
      <c r="X263" s="114"/>
      <c r="Y263" s="137"/>
      <c r="Z263" s="137"/>
      <c r="AA263" s="137"/>
      <c r="AB263" s="137"/>
      <c r="AC263" s="114"/>
      <c r="AD263" s="114"/>
      <c r="AE263" s="114"/>
      <c r="AF263" s="114"/>
    </row>
    <row r="264" spans="1:32">
      <c r="A264" s="114"/>
      <c r="B264" s="163">
        <v>144</v>
      </c>
      <c r="C264" s="160">
        <v>6</v>
      </c>
      <c r="D264" s="160">
        <v>5</v>
      </c>
      <c r="E264" s="160">
        <v>12</v>
      </c>
      <c r="F264" s="160">
        <v>2.19</v>
      </c>
      <c r="G264" s="160">
        <v>2.41</v>
      </c>
      <c r="H264" s="160" t="s">
        <v>0</v>
      </c>
      <c r="I264" s="160">
        <v>2.41</v>
      </c>
      <c r="J264" s="160">
        <v>1.86</v>
      </c>
      <c r="K264" s="160">
        <v>1.4</v>
      </c>
      <c r="L264" s="160">
        <v>2.02</v>
      </c>
      <c r="M264" s="160">
        <v>2.61</v>
      </c>
      <c r="N264" s="160">
        <v>3.23</v>
      </c>
      <c r="O264" s="160">
        <v>2.2400000000000002</v>
      </c>
      <c r="P264" s="160">
        <v>1.92</v>
      </c>
      <c r="Q264" s="160">
        <v>2.2999999999999998</v>
      </c>
      <c r="R264" s="160">
        <v>1.81</v>
      </c>
      <c r="S264" s="114"/>
      <c r="T264" s="103"/>
      <c r="U264" s="103"/>
      <c r="V264" s="109"/>
      <c r="W264" s="114"/>
      <c r="X264" s="114"/>
      <c r="Y264" s="137"/>
      <c r="Z264" s="137"/>
      <c r="AA264" s="137"/>
      <c r="AB264" s="137"/>
      <c r="AC264" s="114"/>
      <c r="AD264" s="114"/>
      <c r="AE264" s="114"/>
      <c r="AF264" s="114"/>
    </row>
    <row r="265" spans="1:32">
      <c r="A265" s="114"/>
      <c r="B265" s="163">
        <v>144</v>
      </c>
      <c r="C265" s="160">
        <v>7</v>
      </c>
      <c r="D265" s="160">
        <v>5</v>
      </c>
      <c r="E265" s="160">
        <v>12</v>
      </c>
      <c r="F265" s="160">
        <v>1.75</v>
      </c>
      <c r="G265" s="160">
        <v>2.23</v>
      </c>
      <c r="H265" s="160" t="s">
        <v>0</v>
      </c>
      <c r="I265" s="160">
        <v>2.23</v>
      </c>
      <c r="J265" s="160">
        <v>1.73</v>
      </c>
      <c r="K265" s="160" t="s">
        <v>0</v>
      </c>
      <c r="L265" s="160">
        <v>1.73</v>
      </c>
      <c r="M265" s="160">
        <v>1.59</v>
      </c>
      <c r="N265" s="160">
        <v>1.2</v>
      </c>
      <c r="O265" s="160">
        <v>1.64</v>
      </c>
      <c r="P265" s="160">
        <v>1.49</v>
      </c>
      <c r="Q265" s="160" t="s">
        <v>0</v>
      </c>
      <c r="R265" s="160">
        <v>1.49</v>
      </c>
      <c r="S265" s="114"/>
      <c r="T265" s="103"/>
      <c r="U265" s="103"/>
      <c r="V265" s="109"/>
      <c r="W265" s="114"/>
      <c r="X265" s="114"/>
      <c r="Y265" s="137"/>
      <c r="Z265" s="137"/>
      <c r="AA265" s="137"/>
      <c r="AB265" s="137"/>
      <c r="AC265" s="114"/>
      <c r="AD265" s="114"/>
      <c r="AE265" s="114"/>
      <c r="AF265" s="114"/>
    </row>
    <row r="266" spans="1:32">
      <c r="A266" s="114"/>
      <c r="B266" s="163">
        <v>144</v>
      </c>
      <c r="C266" s="160">
        <v>8</v>
      </c>
      <c r="D266" s="160">
        <v>5</v>
      </c>
      <c r="E266" s="160">
        <v>12</v>
      </c>
      <c r="F266" s="160">
        <v>2.61</v>
      </c>
      <c r="G266" s="160">
        <v>3.04</v>
      </c>
      <c r="H266" s="160">
        <v>3.8</v>
      </c>
      <c r="I266" s="160">
        <v>2.95</v>
      </c>
      <c r="J266" s="160">
        <v>2.36</v>
      </c>
      <c r="K266" s="160">
        <v>2.1</v>
      </c>
      <c r="L266" s="160">
        <v>2.39</v>
      </c>
      <c r="M266" s="160">
        <v>2.3199999999999998</v>
      </c>
      <c r="N266" s="160" t="s">
        <v>0</v>
      </c>
      <c r="O266" s="160">
        <v>2.3199999999999998</v>
      </c>
      <c r="P266" s="160">
        <v>2.73</v>
      </c>
      <c r="Q266" s="160" t="s">
        <v>0</v>
      </c>
      <c r="R266" s="160">
        <v>2.73</v>
      </c>
      <c r="S266" s="114"/>
      <c r="T266" s="103"/>
      <c r="U266" s="103"/>
      <c r="V266" s="109"/>
      <c r="W266" s="114"/>
      <c r="X266" s="114"/>
      <c r="Y266" s="137"/>
      <c r="Z266" s="137"/>
      <c r="AA266" s="137"/>
      <c r="AB266" s="137"/>
      <c r="AC266" s="114"/>
      <c r="AD266" s="114"/>
      <c r="AE266" s="114"/>
      <c r="AF266" s="114"/>
    </row>
    <row r="267" spans="1:32">
      <c r="A267" s="114"/>
      <c r="B267" s="163">
        <v>144</v>
      </c>
      <c r="C267" s="160">
        <v>9</v>
      </c>
      <c r="D267" s="160">
        <v>5</v>
      </c>
      <c r="E267" s="160">
        <v>12</v>
      </c>
      <c r="F267" s="160">
        <v>2.0699999999999998</v>
      </c>
      <c r="G267" s="160">
        <v>2.83</v>
      </c>
      <c r="H267" s="160">
        <v>3.5</v>
      </c>
      <c r="I267" s="160">
        <v>2.54</v>
      </c>
      <c r="J267" s="160">
        <v>1.76</v>
      </c>
      <c r="K267" s="160">
        <v>1.35</v>
      </c>
      <c r="L267" s="160">
        <v>2.57</v>
      </c>
      <c r="M267" s="160">
        <v>1.87</v>
      </c>
      <c r="N267" s="160">
        <v>2.2999999999999998</v>
      </c>
      <c r="O267" s="160">
        <v>1.82</v>
      </c>
      <c r="P267" s="160">
        <v>1.8</v>
      </c>
      <c r="Q267" s="160">
        <v>2.25</v>
      </c>
      <c r="R267" s="160">
        <v>1.69</v>
      </c>
      <c r="S267" s="114"/>
      <c r="T267" s="103"/>
      <c r="U267" s="103"/>
      <c r="V267" s="109"/>
      <c r="W267" s="114"/>
      <c r="X267" s="114"/>
      <c r="Y267" s="137"/>
      <c r="Z267" s="137"/>
      <c r="AA267" s="137"/>
      <c r="AB267" s="137"/>
      <c r="AC267" s="114"/>
      <c r="AD267" s="114"/>
      <c r="AE267" s="114"/>
      <c r="AF267" s="114"/>
    </row>
    <row r="268" spans="1:32">
      <c r="A268" s="114"/>
      <c r="B268" s="163">
        <v>144</v>
      </c>
      <c r="C268" s="160">
        <v>10</v>
      </c>
      <c r="D268" s="160">
        <v>5</v>
      </c>
      <c r="E268" s="160">
        <v>12</v>
      </c>
      <c r="F268" s="160">
        <v>2.34</v>
      </c>
      <c r="G268" s="160">
        <v>2.33</v>
      </c>
      <c r="H268" s="160">
        <v>2.65</v>
      </c>
      <c r="I268" s="160">
        <v>2.25</v>
      </c>
      <c r="J268" s="160">
        <v>2.57</v>
      </c>
      <c r="K268" s="160">
        <v>2.7</v>
      </c>
      <c r="L268" s="160">
        <v>2.48</v>
      </c>
      <c r="M268" s="160">
        <v>2.46</v>
      </c>
      <c r="N268" s="160">
        <v>2.5299999999999998</v>
      </c>
      <c r="O268" s="160">
        <v>2.2999999999999998</v>
      </c>
      <c r="P268" s="160">
        <v>1.97</v>
      </c>
      <c r="Q268" s="160" t="s">
        <v>0</v>
      </c>
      <c r="R268" s="160">
        <v>1.97</v>
      </c>
      <c r="S268" s="114"/>
      <c r="T268" s="109"/>
      <c r="U268" s="109"/>
      <c r="V268" s="109"/>
      <c r="W268" s="137"/>
      <c r="X268" s="114"/>
      <c r="Y268" s="137"/>
      <c r="Z268" s="137"/>
      <c r="AA268" s="137"/>
      <c r="AB268" s="137"/>
      <c r="AC268" s="114"/>
      <c r="AD268" s="114"/>
      <c r="AE268" s="114"/>
      <c r="AF268" s="114"/>
    </row>
    <row r="269" spans="1:32">
      <c r="A269" s="114" t="s">
        <v>79</v>
      </c>
      <c r="B269" s="163">
        <v>144</v>
      </c>
      <c r="C269" s="114">
        <v>25</v>
      </c>
      <c r="D269" s="114">
        <v>5</v>
      </c>
      <c r="E269" s="114">
        <v>12</v>
      </c>
      <c r="F269" s="114">
        <v>1.98</v>
      </c>
      <c r="G269" s="114">
        <v>2.9</v>
      </c>
      <c r="H269" s="114">
        <v>4</v>
      </c>
      <c r="I269" s="114">
        <v>2.46</v>
      </c>
      <c r="J269" s="114">
        <v>1.69</v>
      </c>
      <c r="K269" s="114">
        <v>2.1</v>
      </c>
      <c r="L269" s="114">
        <v>1.55</v>
      </c>
      <c r="M269" s="114">
        <v>1.71</v>
      </c>
      <c r="N269" s="114">
        <v>2.2999999999999998</v>
      </c>
      <c r="O269" s="114">
        <v>1.63</v>
      </c>
      <c r="P269" s="114">
        <v>1.74</v>
      </c>
      <c r="Q269" s="114">
        <v>2.8</v>
      </c>
      <c r="R269" s="114">
        <v>1.38</v>
      </c>
      <c r="S269" s="117" t="s">
        <v>40</v>
      </c>
      <c r="T269" s="103">
        <f>AVERAGE(I269:I278,L269:L278,O269:O278,R238:R269)</f>
        <v>1.9003333333333334</v>
      </c>
      <c r="U269" s="103">
        <f>AVERAGE(H269:H278,K269:K278,N269:N278,Q269:Q278)</f>
        <v>2.7818918918918918</v>
      </c>
      <c r="V269" s="102" t="s">
        <v>23</v>
      </c>
      <c r="W269" s="114"/>
      <c r="X269" s="115">
        <f>(T269-U269)</f>
        <v>-0.88155855855855836</v>
      </c>
      <c r="Y269" s="137"/>
      <c r="Z269" s="137"/>
      <c r="AA269" s="137"/>
      <c r="AB269" s="137"/>
      <c r="AC269" s="114"/>
      <c r="AD269" s="114"/>
      <c r="AE269" s="114"/>
      <c r="AF269" s="114"/>
    </row>
    <row r="270" spans="1:32">
      <c r="A270" s="114"/>
      <c r="B270" s="163">
        <v>144</v>
      </c>
      <c r="C270" s="114">
        <v>26</v>
      </c>
      <c r="D270" s="114">
        <v>5</v>
      </c>
      <c r="E270" s="114">
        <v>12</v>
      </c>
      <c r="F270" s="114">
        <v>1.95</v>
      </c>
      <c r="G270" s="114">
        <v>2.4300000000000002</v>
      </c>
      <c r="H270" s="114">
        <v>2.73</v>
      </c>
      <c r="I270" s="114">
        <v>2.2400000000000002</v>
      </c>
      <c r="J270" s="114">
        <v>1.86</v>
      </c>
      <c r="K270" s="114">
        <v>3.3</v>
      </c>
      <c r="L270" s="114">
        <v>1.66</v>
      </c>
      <c r="M270" s="114">
        <v>1.56</v>
      </c>
      <c r="N270" s="114">
        <v>2.23</v>
      </c>
      <c r="O270" s="114">
        <v>0.9</v>
      </c>
      <c r="P270" s="114">
        <v>1.95</v>
      </c>
      <c r="Q270" s="114">
        <v>2.2999999999999998</v>
      </c>
      <c r="R270" s="114">
        <v>1.37</v>
      </c>
      <c r="S270" s="114"/>
      <c r="T270" s="103"/>
      <c r="U270" s="103"/>
      <c r="V270" s="109" t="s">
        <v>26</v>
      </c>
      <c r="W270" s="114">
        <f>AVERAGE(H269:I278)</f>
        <v>2.7847368421052638</v>
      </c>
      <c r="X270" s="114"/>
      <c r="Y270" s="137"/>
      <c r="Z270" s="137"/>
      <c r="AA270" s="137"/>
      <c r="AB270" s="137"/>
      <c r="AC270" s="114"/>
      <c r="AD270" s="114"/>
      <c r="AE270" s="114"/>
      <c r="AF270" s="114"/>
    </row>
    <row r="271" spans="1:32">
      <c r="A271" s="114"/>
      <c r="B271" s="163">
        <v>144</v>
      </c>
      <c r="C271" s="114">
        <v>27</v>
      </c>
      <c r="D271" s="114">
        <v>5</v>
      </c>
      <c r="E271" s="114">
        <v>12</v>
      </c>
      <c r="F271" s="114">
        <v>2.0099999999999998</v>
      </c>
      <c r="G271" s="114">
        <v>2.21</v>
      </c>
      <c r="H271" s="114">
        <v>1.9</v>
      </c>
      <c r="I271" s="114">
        <v>2.25</v>
      </c>
      <c r="J271" s="114">
        <v>2.11</v>
      </c>
      <c r="K271" s="114">
        <v>2.6</v>
      </c>
      <c r="L271" s="114">
        <v>1.95</v>
      </c>
      <c r="M271" s="114">
        <v>1.93</v>
      </c>
      <c r="N271" s="114">
        <v>3</v>
      </c>
      <c r="O271" s="114">
        <v>1.4</v>
      </c>
      <c r="P271" s="114">
        <v>1.79</v>
      </c>
      <c r="Q271" s="114">
        <v>2.87</v>
      </c>
      <c r="R271" s="114">
        <v>1.1399999999999999</v>
      </c>
      <c r="S271" s="114"/>
      <c r="T271" s="103"/>
      <c r="U271" s="103" t="s">
        <v>19</v>
      </c>
      <c r="V271" s="109" t="s">
        <v>27</v>
      </c>
      <c r="W271" s="114">
        <f>AVERAGE(K269:L644)</f>
        <v>1.9042105263157891</v>
      </c>
      <c r="X271" s="114"/>
      <c r="Y271" s="137"/>
      <c r="Z271" s="137"/>
      <c r="AA271" s="137"/>
      <c r="AB271" s="137"/>
      <c r="AC271" s="114"/>
      <c r="AD271" s="114"/>
      <c r="AE271" s="114"/>
      <c r="AF271" s="114"/>
    </row>
    <row r="272" spans="1:32">
      <c r="A272" s="114"/>
      <c r="B272" s="163">
        <v>144</v>
      </c>
      <c r="C272" s="114">
        <v>28</v>
      </c>
      <c r="D272" s="114">
        <v>5</v>
      </c>
      <c r="E272" s="114">
        <v>12</v>
      </c>
      <c r="F272" s="114">
        <v>2.13</v>
      </c>
      <c r="G272" s="114">
        <v>2.93</v>
      </c>
      <c r="H272" s="114" t="s">
        <v>0</v>
      </c>
      <c r="I272" s="114">
        <v>2.93</v>
      </c>
      <c r="J272" s="114">
        <v>1.72</v>
      </c>
      <c r="K272" s="114">
        <v>1.23</v>
      </c>
      <c r="L272" s="114">
        <v>2.12</v>
      </c>
      <c r="M272" s="114">
        <v>1.84</v>
      </c>
      <c r="N272" s="114">
        <v>2.4500000000000002</v>
      </c>
      <c r="O272" s="114">
        <v>1.67</v>
      </c>
      <c r="P272" s="114">
        <v>2.02</v>
      </c>
      <c r="Q272" s="114">
        <v>2.97</v>
      </c>
      <c r="R272" s="114">
        <v>1.46</v>
      </c>
      <c r="S272" s="114"/>
      <c r="T272" s="103"/>
      <c r="U272" s="103"/>
      <c r="V272" s="109" t="s">
        <v>28</v>
      </c>
      <c r="W272" s="114">
        <f>AVERAGE(N269:O278)</f>
        <v>2.056</v>
      </c>
      <c r="X272" s="114"/>
      <c r="Y272" s="137"/>
      <c r="Z272" s="137"/>
      <c r="AA272" s="137"/>
      <c r="AB272" s="137"/>
      <c r="AC272" s="114"/>
      <c r="AD272" s="114"/>
      <c r="AE272" s="114"/>
      <c r="AF272" s="114"/>
    </row>
    <row r="273" spans="1:32">
      <c r="A273" s="114"/>
      <c r="B273" s="163">
        <v>144</v>
      </c>
      <c r="C273" s="114">
        <v>29</v>
      </c>
      <c r="D273" s="114">
        <v>5</v>
      </c>
      <c r="E273" s="114">
        <v>12</v>
      </c>
      <c r="F273" s="114">
        <v>1.7</v>
      </c>
      <c r="G273" s="114">
        <v>2.3199999999999998</v>
      </c>
      <c r="H273" s="114">
        <v>2.4</v>
      </c>
      <c r="I273" s="114">
        <v>2.2999999999999998</v>
      </c>
      <c r="J273" s="114">
        <v>1.82</v>
      </c>
      <c r="K273" s="114">
        <v>1.75</v>
      </c>
      <c r="L273" s="114">
        <v>1.88</v>
      </c>
      <c r="M273" s="114">
        <v>1.2</v>
      </c>
      <c r="N273" s="114">
        <v>2</v>
      </c>
      <c r="O273" s="114">
        <v>0.93</v>
      </c>
      <c r="P273" s="114">
        <v>1.48</v>
      </c>
      <c r="Q273" s="114">
        <v>4</v>
      </c>
      <c r="R273" s="114">
        <v>1.1599999999999999</v>
      </c>
      <c r="S273" s="114"/>
      <c r="T273" s="103"/>
      <c r="U273" s="103"/>
      <c r="V273" s="109" t="s">
        <v>29</v>
      </c>
      <c r="W273" s="114">
        <f>AVERAGE(Q269:R278)</f>
        <v>2.2021052631578941</v>
      </c>
      <c r="X273" s="114"/>
      <c r="Y273" s="137"/>
      <c r="Z273" s="137"/>
      <c r="AA273" s="137"/>
      <c r="AB273" s="137"/>
      <c r="AC273" s="114"/>
      <c r="AD273" s="114"/>
      <c r="AE273" s="114"/>
      <c r="AF273" s="114"/>
    </row>
    <row r="274" spans="1:32">
      <c r="A274" s="114"/>
      <c r="B274" s="163">
        <v>144</v>
      </c>
      <c r="C274" s="114">
        <v>30</v>
      </c>
      <c r="D274" s="114">
        <v>5</v>
      </c>
      <c r="E274" s="114">
        <v>12</v>
      </c>
      <c r="F274" s="114">
        <v>1.63</v>
      </c>
      <c r="G274" s="114">
        <v>2.38</v>
      </c>
      <c r="H274" s="114">
        <v>2.5</v>
      </c>
      <c r="I274" s="114">
        <v>2.2999999999999998</v>
      </c>
      <c r="J274" s="114">
        <v>1.61</v>
      </c>
      <c r="K274" s="114" t="s">
        <v>0</v>
      </c>
      <c r="L274" s="114">
        <v>1.61</v>
      </c>
      <c r="M274" s="114">
        <v>1.36</v>
      </c>
      <c r="N274" s="114">
        <v>2</v>
      </c>
      <c r="O274" s="114">
        <v>1.27</v>
      </c>
      <c r="P274" s="114">
        <v>1.0900000000000001</v>
      </c>
      <c r="Q274" s="114" t="s">
        <v>0</v>
      </c>
      <c r="R274" s="114">
        <v>1.0900000000000001</v>
      </c>
      <c r="S274" s="114"/>
      <c r="T274" s="103"/>
      <c r="U274" s="103"/>
      <c r="V274" s="109"/>
      <c r="W274" s="114"/>
      <c r="X274" s="114"/>
      <c r="Y274" s="137"/>
      <c r="Z274" s="137"/>
      <c r="AA274" s="137"/>
      <c r="AB274" s="137"/>
      <c r="AC274" s="114"/>
      <c r="AD274" s="114"/>
      <c r="AE274" s="114"/>
      <c r="AF274" s="114"/>
    </row>
    <row r="275" spans="1:32">
      <c r="A275" s="114"/>
      <c r="B275" s="163">
        <v>144</v>
      </c>
      <c r="C275" s="114">
        <v>31</v>
      </c>
      <c r="D275" s="114">
        <v>5</v>
      </c>
      <c r="E275" s="114">
        <v>12</v>
      </c>
      <c r="F275" s="114">
        <v>2.46</v>
      </c>
      <c r="G275" s="114">
        <v>3.08</v>
      </c>
      <c r="H275" s="114">
        <v>3.55</v>
      </c>
      <c r="I275" s="114">
        <v>2.92</v>
      </c>
      <c r="J275" s="114">
        <v>2.56</v>
      </c>
      <c r="K275" s="114">
        <v>3</v>
      </c>
      <c r="L275" s="114">
        <v>2.48</v>
      </c>
      <c r="M275" s="114">
        <v>2.14</v>
      </c>
      <c r="N275" s="114">
        <v>2.5</v>
      </c>
      <c r="O275" s="114">
        <v>2.09</v>
      </c>
      <c r="P275" s="114">
        <v>2.1</v>
      </c>
      <c r="Q275" s="114">
        <v>3.65</v>
      </c>
      <c r="R275" s="114">
        <v>1.58</v>
      </c>
      <c r="S275" s="114"/>
      <c r="T275" s="103"/>
      <c r="U275" s="103"/>
      <c r="V275" s="109"/>
      <c r="W275" s="114"/>
      <c r="X275" s="114"/>
      <c r="Y275" s="137"/>
      <c r="Z275" s="137"/>
      <c r="AA275" s="137"/>
      <c r="AB275" s="137"/>
      <c r="AC275" s="114"/>
      <c r="AD275" s="114"/>
      <c r="AE275" s="114"/>
      <c r="AF275" s="114"/>
    </row>
    <row r="276" spans="1:32">
      <c r="A276" s="114"/>
      <c r="B276" s="163">
        <v>144</v>
      </c>
      <c r="C276" s="114">
        <v>1</v>
      </c>
      <c r="D276" s="114">
        <v>6</v>
      </c>
      <c r="E276" s="114">
        <v>12</v>
      </c>
      <c r="F276" s="114">
        <v>1.81</v>
      </c>
      <c r="G276" s="114">
        <v>2.15</v>
      </c>
      <c r="H276" s="114">
        <v>2.2000000000000002</v>
      </c>
      <c r="I276" s="114">
        <v>2.14</v>
      </c>
      <c r="J276" s="114">
        <v>1.64</v>
      </c>
      <c r="K276" s="114">
        <v>4.2</v>
      </c>
      <c r="L276" s="114">
        <v>1.22</v>
      </c>
      <c r="M276" s="114">
        <v>1.71</v>
      </c>
      <c r="N276" s="114">
        <v>2.6</v>
      </c>
      <c r="O276" s="114">
        <v>1.59</v>
      </c>
      <c r="P276" s="114">
        <v>1.79</v>
      </c>
      <c r="Q276" s="114">
        <v>3.6</v>
      </c>
      <c r="R276" s="114">
        <v>1.48</v>
      </c>
      <c r="S276" s="114"/>
      <c r="T276" s="103"/>
      <c r="U276" s="103"/>
      <c r="V276" s="103"/>
      <c r="W276" s="114"/>
      <c r="X276" s="114"/>
      <c r="Y276" s="137"/>
      <c r="Z276" s="137"/>
      <c r="AA276" s="137"/>
      <c r="AB276" s="137"/>
      <c r="AC276" s="114"/>
      <c r="AD276" s="114"/>
      <c r="AE276" s="114"/>
      <c r="AF276" s="114"/>
    </row>
    <row r="277" spans="1:32">
      <c r="A277" s="114"/>
      <c r="B277" s="163">
        <v>144</v>
      </c>
      <c r="C277" s="114">
        <v>2</v>
      </c>
      <c r="D277" s="114">
        <v>6</v>
      </c>
      <c r="E277" s="114">
        <v>12</v>
      </c>
      <c r="F277" s="114">
        <v>1.77</v>
      </c>
      <c r="G277" s="114">
        <v>2.2799999999999998</v>
      </c>
      <c r="H277" s="114">
        <v>2.2000000000000002</v>
      </c>
      <c r="I277" s="114">
        <v>2.2999999999999998</v>
      </c>
      <c r="J277" s="114">
        <v>1.05</v>
      </c>
      <c r="K277" s="114">
        <v>0.3</v>
      </c>
      <c r="L277" s="114">
        <v>1.2</v>
      </c>
      <c r="M277" s="114">
        <v>2.25</v>
      </c>
      <c r="N277" s="114">
        <v>3.4</v>
      </c>
      <c r="O277" s="114">
        <v>2.02</v>
      </c>
      <c r="P277" s="114">
        <v>1.5</v>
      </c>
      <c r="Q277" s="114">
        <v>3.8</v>
      </c>
      <c r="R277" s="114">
        <v>1.04</v>
      </c>
      <c r="S277" s="114"/>
      <c r="T277" s="103"/>
      <c r="U277" s="103"/>
      <c r="V277" s="103"/>
      <c r="W277" s="114"/>
      <c r="X277" s="114"/>
      <c r="Y277" s="137"/>
      <c r="Z277" s="137"/>
      <c r="AA277" s="137"/>
      <c r="AB277" s="137"/>
      <c r="AC277" s="114"/>
      <c r="AD277" s="114"/>
      <c r="AE277" s="114"/>
      <c r="AF277" s="114"/>
    </row>
    <row r="278" spans="1:32">
      <c r="A278" s="114"/>
      <c r="B278" s="163">
        <v>144</v>
      </c>
      <c r="C278" s="114">
        <v>3</v>
      </c>
      <c r="D278" s="114">
        <v>6</v>
      </c>
      <c r="E278" s="114">
        <v>12</v>
      </c>
      <c r="F278" s="114">
        <v>1.87</v>
      </c>
      <c r="G278" s="114">
        <v>3.14</v>
      </c>
      <c r="H278" s="114">
        <v>7</v>
      </c>
      <c r="I278" s="114">
        <v>2.59</v>
      </c>
      <c r="J278" s="114">
        <v>1.17</v>
      </c>
      <c r="K278" s="114">
        <v>0.8</v>
      </c>
      <c r="L278" s="114">
        <v>1.23</v>
      </c>
      <c r="M278" s="114">
        <v>1.58</v>
      </c>
      <c r="N278" s="114">
        <v>3.9</v>
      </c>
      <c r="O278" s="114">
        <v>1.24</v>
      </c>
      <c r="P278" s="114">
        <v>1.56</v>
      </c>
      <c r="Q278" s="114">
        <v>2.8</v>
      </c>
      <c r="R278" s="114">
        <v>1.35</v>
      </c>
      <c r="S278" s="114"/>
      <c r="T278" s="103"/>
      <c r="U278" s="103"/>
      <c r="V278" s="103"/>
      <c r="W278" s="114"/>
      <c r="X278" s="114"/>
      <c r="Y278" s="137"/>
      <c r="Z278" s="137"/>
      <c r="AA278" s="137"/>
      <c r="AB278" s="137"/>
      <c r="AC278" s="114"/>
      <c r="AD278" s="114"/>
      <c r="AE278" s="114"/>
      <c r="AF278" s="114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Q273"/>
  <sheetViews>
    <sheetView workbookViewId="0">
      <selection activeCell="P21" sqref="A1:XFD1048576"/>
    </sheetView>
  </sheetViews>
  <sheetFormatPr defaultRowHeight="15"/>
  <cols>
    <col min="1" max="16384" width="9.140625" style="114"/>
  </cols>
  <sheetData>
    <row r="2" spans="2:17">
      <c r="D2" s="114" t="s">
        <v>26</v>
      </c>
      <c r="F2" s="114" t="s">
        <v>27</v>
      </c>
      <c r="H2" s="114" t="s">
        <v>28</v>
      </c>
      <c r="J2" s="114" t="s">
        <v>29</v>
      </c>
    </row>
    <row r="3" spans="2:17">
      <c r="B3" s="97" t="s">
        <v>1</v>
      </c>
      <c r="D3" s="99" t="s">
        <v>7</v>
      </c>
      <c r="E3" s="100" t="s">
        <v>8</v>
      </c>
      <c r="F3" s="99" t="s">
        <v>10</v>
      </c>
      <c r="G3" s="100" t="s">
        <v>11</v>
      </c>
      <c r="H3" s="99" t="s">
        <v>13</v>
      </c>
      <c r="I3" s="100" t="s">
        <v>14</v>
      </c>
      <c r="J3" s="99" t="s">
        <v>16</v>
      </c>
      <c r="K3" s="100" t="s">
        <v>17</v>
      </c>
    </row>
    <row r="4" spans="2:17">
      <c r="B4" s="108"/>
      <c r="D4" s="108"/>
      <c r="E4" s="108"/>
      <c r="F4" s="108"/>
      <c r="G4" s="108"/>
      <c r="H4" s="108"/>
      <c r="I4" s="108"/>
      <c r="J4" s="108"/>
      <c r="K4" s="108"/>
      <c r="M4" s="114" t="s">
        <v>66</v>
      </c>
    </row>
    <row r="5" spans="2:17">
      <c r="B5" s="115">
        <v>131</v>
      </c>
      <c r="D5" s="116" t="s">
        <v>0</v>
      </c>
      <c r="E5" s="116">
        <v>2.2999999999999998</v>
      </c>
      <c r="F5" s="116">
        <v>1.35</v>
      </c>
      <c r="G5" s="116">
        <v>1.22</v>
      </c>
      <c r="H5" s="116">
        <v>0.45</v>
      </c>
      <c r="I5" s="116">
        <v>0.56000000000000005</v>
      </c>
      <c r="J5" s="116">
        <v>0.43</v>
      </c>
      <c r="K5" s="116">
        <v>0.75</v>
      </c>
      <c r="M5" s="109" t="s">
        <v>65</v>
      </c>
      <c r="N5" s="123" t="s">
        <v>20</v>
      </c>
      <c r="O5" s="102" t="s">
        <v>63</v>
      </c>
      <c r="P5" s="137"/>
      <c r="Q5" s="137"/>
    </row>
    <row r="6" spans="2:17">
      <c r="B6" s="115">
        <v>131</v>
      </c>
      <c r="D6" s="116">
        <v>2.2999999999999998</v>
      </c>
      <c r="E6" s="116">
        <v>2.17</v>
      </c>
      <c r="F6" s="116">
        <v>1</v>
      </c>
      <c r="G6" s="116">
        <v>0.45</v>
      </c>
      <c r="H6" s="116">
        <v>0.27</v>
      </c>
      <c r="I6" s="116">
        <v>0.5</v>
      </c>
      <c r="J6" s="116">
        <v>0.3</v>
      </c>
      <c r="K6" s="116">
        <v>0.48</v>
      </c>
      <c r="M6" s="109">
        <v>0</v>
      </c>
      <c r="N6" s="185">
        <f>AVERAGE(E5:E273)</f>
        <v>2.6884758364312282</v>
      </c>
      <c r="O6" s="185">
        <f>AVERAGE(D5:D273)</f>
        <v>3.0785365853658528</v>
      </c>
      <c r="P6" s="137"/>
      <c r="Q6" s="137"/>
    </row>
    <row r="7" spans="2:17">
      <c r="B7" s="115">
        <v>131</v>
      </c>
      <c r="D7" s="116">
        <v>2.77</v>
      </c>
      <c r="E7" s="116">
        <v>2.68</v>
      </c>
      <c r="F7" s="116">
        <v>1.2</v>
      </c>
      <c r="G7" s="116">
        <v>1.77</v>
      </c>
      <c r="H7" s="116">
        <v>1.4</v>
      </c>
      <c r="I7" s="116">
        <v>0.64</v>
      </c>
      <c r="J7" s="116">
        <v>0.57999999999999996</v>
      </c>
      <c r="K7" s="116">
        <v>0.56999999999999995</v>
      </c>
      <c r="M7" s="109">
        <v>3</v>
      </c>
      <c r="N7" s="185">
        <f>AVERAGE(G5:G273)</f>
        <v>1.2730451127819546</v>
      </c>
      <c r="O7" s="185">
        <f>AVERAGE(F5:F273)</f>
        <v>1.4455555555555561</v>
      </c>
      <c r="P7" s="137"/>
      <c r="Q7" s="137"/>
    </row>
    <row r="8" spans="2:17">
      <c r="B8" s="115">
        <v>131</v>
      </c>
      <c r="D8" s="116" t="s">
        <v>0</v>
      </c>
      <c r="E8" s="116">
        <v>2.14</v>
      </c>
      <c r="F8" s="116">
        <v>1</v>
      </c>
      <c r="G8" s="116">
        <v>0.94</v>
      </c>
      <c r="H8" s="116">
        <v>0.38</v>
      </c>
      <c r="I8" s="116" t="s">
        <v>0</v>
      </c>
      <c r="J8" s="116">
        <v>0.43</v>
      </c>
      <c r="K8" s="116">
        <v>0.85</v>
      </c>
      <c r="M8" s="109">
        <v>9</v>
      </c>
      <c r="N8" s="185">
        <f>AVERAGE(I5:I273)</f>
        <v>1.0404119850187266</v>
      </c>
      <c r="O8" s="186">
        <f>AVERAGE(H5:H273)</f>
        <v>1.4005521472392641</v>
      </c>
      <c r="P8" s="137"/>
      <c r="Q8" s="137"/>
    </row>
    <row r="9" spans="2:17">
      <c r="B9" s="115">
        <v>131</v>
      </c>
      <c r="D9" s="116">
        <v>3</v>
      </c>
      <c r="E9" s="116">
        <v>2.04</v>
      </c>
      <c r="F9" s="116">
        <v>1.1000000000000001</v>
      </c>
      <c r="G9" s="116">
        <v>0.7</v>
      </c>
      <c r="H9" s="116">
        <v>0.3</v>
      </c>
      <c r="I9" s="116">
        <v>0.45</v>
      </c>
      <c r="J9" s="116">
        <v>0.36</v>
      </c>
      <c r="K9" s="116">
        <v>0.9</v>
      </c>
      <c r="M9" s="109">
        <v>12</v>
      </c>
      <c r="N9" s="186">
        <f>AVERAGE(K5:K273)</f>
        <v>0.91706766917293248</v>
      </c>
      <c r="O9" s="186">
        <f>AVERAGE(J5:J273)</f>
        <v>1.2622012578616348</v>
      </c>
      <c r="P9" s="137"/>
      <c r="Q9" s="137"/>
    </row>
    <row r="10" spans="2:17">
      <c r="B10" s="115">
        <v>131</v>
      </c>
      <c r="D10" s="116" t="s">
        <v>0</v>
      </c>
      <c r="E10" s="116">
        <v>2.19</v>
      </c>
      <c r="F10" s="116">
        <v>1</v>
      </c>
      <c r="G10" s="116">
        <v>0.51</v>
      </c>
      <c r="H10" s="116">
        <v>0.37</v>
      </c>
      <c r="I10" s="116">
        <v>0.54</v>
      </c>
      <c r="J10" s="116">
        <v>0.37</v>
      </c>
      <c r="K10" s="116">
        <v>0.5</v>
      </c>
      <c r="M10" s="137"/>
      <c r="N10" s="137"/>
      <c r="O10" s="137"/>
      <c r="P10" s="137"/>
      <c r="Q10" s="137"/>
    </row>
    <row r="11" spans="2:17">
      <c r="B11" s="115">
        <v>131</v>
      </c>
      <c r="D11" s="116" t="s">
        <v>0</v>
      </c>
      <c r="E11" s="116">
        <v>2.2799999999999998</v>
      </c>
      <c r="F11" s="116">
        <v>0.9</v>
      </c>
      <c r="G11" s="116">
        <v>0.89</v>
      </c>
      <c r="H11" s="116">
        <v>0.5</v>
      </c>
      <c r="I11" s="116">
        <v>0.53</v>
      </c>
      <c r="J11" s="116">
        <v>0.27</v>
      </c>
      <c r="K11" s="116">
        <v>0.5</v>
      </c>
      <c r="M11" s="137" t="s">
        <v>60</v>
      </c>
      <c r="N11" s="137"/>
      <c r="O11" s="137"/>
      <c r="P11" s="137"/>
      <c r="Q11" s="137"/>
    </row>
    <row r="12" spans="2:17">
      <c r="B12" s="115">
        <v>131</v>
      </c>
      <c r="D12" s="116">
        <v>2.6</v>
      </c>
      <c r="E12" s="116">
        <v>1.99</v>
      </c>
      <c r="F12" s="116" t="s">
        <v>0</v>
      </c>
      <c r="G12" s="116">
        <v>0.28999999999999998</v>
      </c>
      <c r="H12" s="116" t="s">
        <v>0</v>
      </c>
      <c r="I12" s="116">
        <v>0.45</v>
      </c>
      <c r="J12" s="116" t="s">
        <v>0</v>
      </c>
      <c r="K12" s="116">
        <v>0.42</v>
      </c>
      <c r="M12" s="114" t="s">
        <v>66</v>
      </c>
      <c r="N12" s="137"/>
      <c r="O12" s="137"/>
      <c r="P12" s="137"/>
      <c r="Q12" s="137"/>
    </row>
    <row r="13" spans="2:17">
      <c r="B13" s="115">
        <v>131</v>
      </c>
      <c r="D13" s="116" t="s">
        <v>0</v>
      </c>
      <c r="E13" s="116">
        <v>1.93</v>
      </c>
      <c r="F13" s="116" t="s">
        <v>0</v>
      </c>
      <c r="G13" s="116">
        <v>0.43</v>
      </c>
      <c r="H13" s="116">
        <v>0.5</v>
      </c>
      <c r="I13" s="116">
        <v>0.41</v>
      </c>
      <c r="J13" s="116">
        <v>0.35</v>
      </c>
      <c r="K13" s="116">
        <v>0.47</v>
      </c>
      <c r="M13" s="109" t="s">
        <v>65</v>
      </c>
      <c r="N13" s="123" t="s">
        <v>20</v>
      </c>
      <c r="O13" s="102" t="s">
        <v>63</v>
      </c>
      <c r="P13" s="137"/>
      <c r="Q13" s="137"/>
    </row>
    <row r="14" spans="2:17">
      <c r="B14" s="115">
        <v>131</v>
      </c>
      <c r="D14" s="114" t="s">
        <v>0</v>
      </c>
      <c r="E14" s="114">
        <v>1.97</v>
      </c>
      <c r="F14" s="114">
        <v>1.7</v>
      </c>
      <c r="G14" s="114">
        <v>0.42</v>
      </c>
      <c r="H14" s="114">
        <v>0.4</v>
      </c>
      <c r="I14" s="114">
        <v>0.41</v>
      </c>
      <c r="J14" s="114" t="s">
        <v>0</v>
      </c>
      <c r="K14" s="114">
        <v>0.3</v>
      </c>
      <c r="M14" s="109">
        <v>0</v>
      </c>
      <c r="N14" s="137">
        <v>2.69</v>
      </c>
      <c r="O14" s="137">
        <v>3.08</v>
      </c>
      <c r="P14" s="137"/>
      <c r="Q14" s="137"/>
    </row>
    <row r="15" spans="2:17">
      <c r="B15" s="115">
        <v>131</v>
      </c>
      <c r="D15" s="114" t="s">
        <v>0</v>
      </c>
      <c r="E15" s="114">
        <v>1.96</v>
      </c>
      <c r="F15" s="114" t="s">
        <v>0</v>
      </c>
      <c r="G15" s="114">
        <v>0.74</v>
      </c>
      <c r="H15" s="114" t="s">
        <v>0</v>
      </c>
      <c r="I15" s="114">
        <v>0.4</v>
      </c>
      <c r="J15" s="114" t="s">
        <v>0</v>
      </c>
      <c r="K15" s="114">
        <v>0.44</v>
      </c>
      <c r="M15" s="109">
        <v>3</v>
      </c>
      <c r="N15" s="137">
        <v>1.27</v>
      </c>
      <c r="O15" s="108">
        <v>1.45</v>
      </c>
      <c r="P15" s="137"/>
      <c r="Q15" s="137"/>
    </row>
    <row r="16" spans="2:17">
      <c r="B16" s="115">
        <v>131</v>
      </c>
      <c r="D16" s="114" t="s">
        <v>0</v>
      </c>
      <c r="E16" s="114">
        <v>1.9</v>
      </c>
      <c r="F16" s="114" t="s">
        <v>0</v>
      </c>
      <c r="G16" s="114">
        <v>0.5</v>
      </c>
      <c r="H16" s="114">
        <v>0.5</v>
      </c>
      <c r="I16" s="114">
        <v>0.4</v>
      </c>
      <c r="J16" s="114">
        <v>0.5</v>
      </c>
      <c r="K16" s="114">
        <v>0.25</v>
      </c>
      <c r="M16" s="109">
        <v>9</v>
      </c>
      <c r="N16" s="137">
        <v>1.04</v>
      </c>
      <c r="O16" s="108">
        <v>1.4</v>
      </c>
      <c r="P16" s="137"/>
      <c r="Q16" s="137"/>
    </row>
    <row r="17" spans="2:17">
      <c r="B17" s="115">
        <v>131</v>
      </c>
      <c r="D17" s="114" t="s">
        <v>0</v>
      </c>
      <c r="E17" s="114">
        <v>1.94</v>
      </c>
      <c r="F17" s="114">
        <v>0.9</v>
      </c>
      <c r="G17" s="114">
        <v>0.53</v>
      </c>
      <c r="H17" s="114">
        <v>0.7</v>
      </c>
      <c r="I17" s="114">
        <v>0.37</v>
      </c>
      <c r="J17" s="114">
        <v>0.4</v>
      </c>
      <c r="K17" s="114">
        <v>0.32</v>
      </c>
      <c r="M17" s="109">
        <v>12</v>
      </c>
      <c r="N17" s="108">
        <v>0.92</v>
      </c>
      <c r="O17" s="108">
        <v>1.26</v>
      </c>
      <c r="P17" s="137"/>
      <c r="Q17" s="137"/>
    </row>
    <row r="18" spans="2:17">
      <c r="B18" s="115">
        <v>131</v>
      </c>
      <c r="D18" s="114" t="s">
        <v>0</v>
      </c>
      <c r="E18" s="114">
        <v>1.83</v>
      </c>
      <c r="F18" s="114">
        <v>0.93</v>
      </c>
      <c r="G18" s="114">
        <v>0.6</v>
      </c>
      <c r="H18" s="114" t="s">
        <v>0</v>
      </c>
      <c r="I18" s="114">
        <v>0.36</v>
      </c>
      <c r="J18" s="114">
        <v>0.3</v>
      </c>
      <c r="K18" s="114">
        <v>0.31</v>
      </c>
      <c r="M18" s="137"/>
      <c r="N18" s="137"/>
      <c r="O18" s="137"/>
      <c r="P18" s="137"/>
      <c r="Q18" s="137"/>
    </row>
    <row r="19" spans="2:17">
      <c r="B19" s="115">
        <v>131</v>
      </c>
      <c r="D19" s="114" t="s">
        <v>0</v>
      </c>
      <c r="E19" s="114">
        <v>1.77</v>
      </c>
      <c r="F19" s="114">
        <v>1</v>
      </c>
      <c r="G19" s="114">
        <v>0.44</v>
      </c>
      <c r="H19" s="114">
        <v>0.3</v>
      </c>
      <c r="I19" s="114">
        <v>0.25</v>
      </c>
      <c r="J19" s="114" t="s">
        <v>0</v>
      </c>
      <c r="K19" s="114">
        <v>0.24</v>
      </c>
      <c r="M19" s="137"/>
      <c r="N19" s="137"/>
      <c r="O19" s="137"/>
      <c r="P19" s="137"/>
      <c r="Q19" s="137"/>
    </row>
    <row r="20" spans="2:17">
      <c r="B20" s="115">
        <v>131</v>
      </c>
      <c r="D20" s="114">
        <v>3.9</v>
      </c>
      <c r="E20" s="114">
        <v>1.84</v>
      </c>
      <c r="F20" s="114" t="s">
        <v>0</v>
      </c>
      <c r="G20" s="114">
        <v>0.33</v>
      </c>
      <c r="H20" s="114">
        <v>0.35</v>
      </c>
      <c r="I20" s="114">
        <v>0.28000000000000003</v>
      </c>
      <c r="J20" s="114" t="s">
        <v>0</v>
      </c>
      <c r="K20" s="114">
        <v>0.28999999999999998</v>
      </c>
      <c r="M20" s="137"/>
      <c r="N20" s="137"/>
      <c r="O20" s="137"/>
      <c r="P20" s="137" t="s">
        <v>60</v>
      </c>
      <c r="Q20" s="137"/>
    </row>
    <row r="21" spans="2:17">
      <c r="B21" s="115">
        <v>131</v>
      </c>
      <c r="D21" s="114" t="s">
        <v>0</v>
      </c>
      <c r="E21" s="114">
        <v>1.91</v>
      </c>
      <c r="F21" s="114" t="s">
        <v>0</v>
      </c>
      <c r="G21" s="114">
        <v>0.33</v>
      </c>
      <c r="H21" s="114" t="s">
        <v>0</v>
      </c>
      <c r="I21" s="114">
        <v>0.34</v>
      </c>
      <c r="J21" s="114" t="s">
        <v>0</v>
      </c>
      <c r="K21" s="114">
        <v>0.4</v>
      </c>
      <c r="M21" s="180" t="s">
        <v>65</v>
      </c>
      <c r="N21" s="180" t="s">
        <v>74</v>
      </c>
      <c r="O21" s="110"/>
      <c r="P21" s="180" t="s">
        <v>65</v>
      </c>
      <c r="Q21" s="180" t="s">
        <v>74</v>
      </c>
    </row>
    <row r="22" spans="2:17">
      <c r="B22" s="115">
        <v>131</v>
      </c>
      <c r="D22" s="114">
        <v>3.2</v>
      </c>
      <c r="E22" s="114">
        <v>1.81</v>
      </c>
      <c r="F22" s="114" t="s">
        <v>0</v>
      </c>
      <c r="G22" s="114">
        <v>0.27</v>
      </c>
      <c r="H22" s="114" t="s">
        <v>0</v>
      </c>
      <c r="I22" s="114">
        <v>0.41</v>
      </c>
      <c r="J22" s="114" t="s">
        <v>0</v>
      </c>
      <c r="K22" s="114">
        <v>0.31</v>
      </c>
      <c r="M22" s="109">
        <v>0</v>
      </c>
      <c r="N22" s="187">
        <f>AVERAGE(D5:E273)</f>
        <v>2.8108673469387759</v>
      </c>
      <c r="O22" s="110"/>
      <c r="P22" s="109">
        <v>0</v>
      </c>
      <c r="Q22" s="103">
        <v>2.81</v>
      </c>
    </row>
    <row r="23" spans="2:17">
      <c r="B23" s="115">
        <v>131</v>
      </c>
      <c r="D23" s="114">
        <v>1.8</v>
      </c>
      <c r="E23" s="114">
        <v>1.78</v>
      </c>
      <c r="F23" s="114" t="s">
        <v>0</v>
      </c>
      <c r="G23" s="114">
        <v>0.26</v>
      </c>
      <c r="H23" s="114" t="s">
        <v>0</v>
      </c>
      <c r="I23" s="114">
        <v>0.4</v>
      </c>
      <c r="J23" s="114" t="s">
        <v>0</v>
      </c>
      <c r="K23" s="114">
        <v>0.69</v>
      </c>
      <c r="M23" s="109">
        <v>3</v>
      </c>
      <c r="N23" s="187">
        <f>AVERAGE(F5:G273)</f>
        <v>1.3405491990846679</v>
      </c>
      <c r="O23" s="110"/>
      <c r="P23" s="109">
        <v>3</v>
      </c>
      <c r="Q23" s="103">
        <v>1.34</v>
      </c>
    </row>
    <row r="24" spans="2:17">
      <c r="B24" s="115">
        <v>131</v>
      </c>
      <c r="D24" s="116">
        <v>2.4</v>
      </c>
      <c r="E24" s="116">
        <v>2.2999999999999998</v>
      </c>
      <c r="F24" s="116">
        <v>0.53</v>
      </c>
      <c r="G24" s="116">
        <v>1.6</v>
      </c>
      <c r="H24" s="116">
        <v>0.41</v>
      </c>
      <c r="I24" s="116">
        <v>0.4</v>
      </c>
      <c r="J24" s="116">
        <v>0.5</v>
      </c>
      <c r="K24" s="116" t="s">
        <v>0</v>
      </c>
      <c r="M24" s="109">
        <v>9</v>
      </c>
      <c r="N24" s="187">
        <f>AVERAGE(H5:I273)</f>
        <v>1.176930232558139</v>
      </c>
      <c r="O24" s="110"/>
      <c r="P24" s="109">
        <v>9</v>
      </c>
      <c r="Q24" s="103">
        <v>1.18</v>
      </c>
    </row>
    <row r="25" spans="2:17">
      <c r="B25" s="115">
        <v>131</v>
      </c>
      <c r="D25" s="116">
        <v>2</v>
      </c>
      <c r="E25" s="116">
        <v>2.37</v>
      </c>
      <c r="F25" s="116">
        <v>0.48</v>
      </c>
      <c r="G25" s="116">
        <v>1.1000000000000001</v>
      </c>
      <c r="H25" s="116">
        <v>0.93</v>
      </c>
      <c r="I25" s="116">
        <v>1.75</v>
      </c>
      <c r="J25" s="116">
        <v>0.44</v>
      </c>
      <c r="K25" s="116">
        <v>1.3</v>
      </c>
      <c r="M25" s="109">
        <v>12</v>
      </c>
      <c r="N25" s="187">
        <f>AVERAGE(J5:K273)</f>
        <v>1.0461882352941188</v>
      </c>
      <c r="O25" s="110"/>
      <c r="P25" s="109">
        <v>12</v>
      </c>
      <c r="Q25" s="103">
        <v>1.05</v>
      </c>
    </row>
    <row r="26" spans="2:17">
      <c r="B26" s="115">
        <v>131</v>
      </c>
      <c r="D26" s="116" t="s">
        <v>0</v>
      </c>
      <c r="E26" s="116">
        <v>2.34</v>
      </c>
      <c r="F26" s="116">
        <v>0.43</v>
      </c>
      <c r="G26" s="116">
        <v>1.47</v>
      </c>
      <c r="H26" s="116">
        <v>0.54</v>
      </c>
      <c r="I26" s="116">
        <v>1.1000000000000001</v>
      </c>
      <c r="J26" s="116">
        <v>0.61</v>
      </c>
      <c r="K26" s="116">
        <v>1.4</v>
      </c>
    </row>
    <row r="27" spans="2:17">
      <c r="B27" s="115">
        <v>131</v>
      </c>
      <c r="D27" s="116" t="s">
        <v>0</v>
      </c>
      <c r="E27" s="116">
        <v>2.41</v>
      </c>
      <c r="F27" s="116">
        <v>0.95</v>
      </c>
      <c r="G27" s="116">
        <v>1.22</v>
      </c>
      <c r="H27" s="116">
        <v>0.55000000000000004</v>
      </c>
      <c r="I27" s="116">
        <v>1.5</v>
      </c>
      <c r="J27" s="116">
        <v>0.5</v>
      </c>
      <c r="K27" s="116">
        <v>1.2</v>
      </c>
    </row>
    <row r="28" spans="2:17">
      <c r="B28" s="115">
        <v>131</v>
      </c>
      <c r="D28" s="116">
        <v>2.2000000000000002</v>
      </c>
      <c r="E28" s="116">
        <v>2.2999999999999998</v>
      </c>
      <c r="F28" s="116">
        <v>0.33</v>
      </c>
      <c r="G28" s="116">
        <v>1.1299999999999999</v>
      </c>
      <c r="H28" s="116">
        <v>0.5</v>
      </c>
      <c r="I28" s="116">
        <v>0.76</v>
      </c>
      <c r="J28" s="116">
        <v>0.59</v>
      </c>
      <c r="K28" s="116">
        <v>0.8</v>
      </c>
    </row>
    <row r="29" spans="2:17">
      <c r="B29" s="115">
        <v>131</v>
      </c>
      <c r="D29" s="116">
        <v>2.38</v>
      </c>
      <c r="E29" s="116">
        <v>2.65</v>
      </c>
      <c r="F29" s="116">
        <v>0.17</v>
      </c>
      <c r="G29" s="116">
        <v>1.04</v>
      </c>
      <c r="H29" s="116">
        <v>0.48</v>
      </c>
      <c r="I29" s="116">
        <v>0.84</v>
      </c>
      <c r="J29" s="116">
        <v>0.56999999999999995</v>
      </c>
      <c r="K29" s="116">
        <v>1.5</v>
      </c>
    </row>
    <row r="30" spans="2:17">
      <c r="B30" s="115">
        <v>131</v>
      </c>
      <c r="D30" s="116">
        <v>2.1</v>
      </c>
      <c r="E30" s="116">
        <v>2.2599999999999998</v>
      </c>
      <c r="F30" s="116">
        <v>1.45</v>
      </c>
      <c r="G30" s="116">
        <v>1.58</v>
      </c>
      <c r="H30" s="116">
        <v>0.61</v>
      </c>
      <c r="I30" s="116">
        <v>0.8</v>
      </c>
      <c r="J30" s="116">
        <v>0.53</v>
      </c>
      <c r="K30" s="116">
        <v>0.6</v>
      </c>
    </row>
    <row r="31" spans="2:17">
      <c r="B31" s="115">
        <v>131</v>
      </c>
      <c r="D31" s="116">
        <v>2.2999999999999998</v>
      </c>
      <c r="E31" s="116">
        <v>2.63</v>
      </c>
      <c r="F31" s="116">
        <v>0.75</v>
      </c>
      <c r="G31" s="116">
        <v>1.93</v>
      </c>
      <c r="H31" s="116">
        <v>0.5</v>
      </c>
      <c r="I31" s="116">
        <v>0.95</v>
      </c>
      <c r="J31" s="116">
        <v>0.41</v>
      </c>
      <c r="K31" s="116">
        <v>1.3</v>
      </c>
    </row>
    <row r="32" spans="2:17">
      <c r="B32" s="115">
        <v>131</v>
      </c>
      <c r="D32" s="116" t="s">
        <v>0</v>
      </c>
      <c r="E32" s="116">
        <v>2.42</v>
      </c>
      <c r="F32" s="116">
        <v>1.2</v>
      </c>
      <c r="G32" s="116">
        <v>1.25</v>
      </c>
      <c r="H32" s="116">
        <v>0.5</v>
      </c>
      <c r="I32" s="116">
        <v>0.78</v>
      </c>
      <c r="J32" s="116">
        <v>0.5</v>
      </c>
      <c r="K32" s="116">
        <v>0.78</v>
      </c>
    </row>
    <row r="33" spans="2:11">
      <c r="B33" s="115">
        <v>131</v>
      </c>
      <c r="D33" s="116" t="s">
        <v>0</v>
      </c>
      <c r="E33" s="116">
        <v>2.36</v>
      </c>
      <c r="F33" s="116" t="s">
        <v>0</v>
      </c>
      <c r="G33" s="116">
        <v>1.29</v>
      </c>
      <c r="H33" s="116">
        <v>0.7</v>
      </c>
      <c r="I33" s="116">
        <v>0.7</v>
      </c>
      <c r="J33" s="116">
        <v>0.6</v>
      </c>
      <c r="K33" s="116">
        <v>0.44</v>
      </c>
    </row>
    <row r="34" spans="2:11">
      <c r="B34" s="115">
        <v>131</v>
      </c>
      <c r="D34" s="114" t="s">
        <v>0</v>
      </c>
      <c r="E34" s="114">
        <v>2.39</v>
      </c>
      <c r="F34" s="114">
        <v>0.2</v>
      </c>
      <c r="G34" s="114">
        <v>1.88</v>
      </c>
      <c r="H34" s="114" t="s">
        <v>0</v>
      </c>
      <c r="I34" s="114">
        <v>0.34</v>
      </c>
      <c r="J34" s="114" t="s">
        <v>0</v>
      </c>
      <c r="K34" s="114">
        <v>0.39</v>
      </c>
    </row>
    <row r="35" spans="2:11">
      <c r="B35" s="115">
        <v>131</v>
      </c>
      <c r="D35" s="114">
        <v>2.7</v>
      </c>
      <c r="E35" s="114">
        <v>2.4700000000000002</v>
      </c>
      <c r="F35" s="114">
        <v>0.2</v>
      </c>
      <c r="G35" s="114">
        <v>1.47</v>
      </c>
      <c r="H35" s="114" t="s">
        <v>0</v>
      </c>
      <c r="I35" s="114">
        <v>0.46</v>
      </c>
      <c r="J35" s="114" t="s">
        <v>0</v>
      </c>
      <c r="K35" s="114">
        <v>0.41</v>
      </c>
    </row>
    <row r="36" spans="2:11">
      <c r="B36" s="115">
        <v>131</v>
      </c>
      <c r="D36" s="114" t="s">
        <v>0</v>
      </c>
      <c r="E36" s="114">
        <v>2.29</v>
      </c>
      <c r="F36" s="114">
        <v>0.4</v>
      </c>
      <c r="G36" s="114">
        <v>1.78</v>
      </c>
      <c r="H36" s="114" t="s">
        <v>0</v>
      </c>
      <c r="I36" s="114">
        <v>0.63</v>
      </c>
      <c r="J36" s="114" t="s">
        <v>0</v>
      </c>
      <c r="K36" s="114">
        <v>0.44</v>
      </c>
    </row>
    <row r="37" spans="2:11">
      <c r="B37" s="115">
        <v>131</v>
      </c>
      <c r="D37" s="114" t="s">
        <v>0</v>
      </c>
      <c r="E37" s="114">
        <v>2.4</v>
      </c>
      <c r="F37" s="114">
        <v>0.2</v>
      </c>
      <c r="G37" s="114">
        <v>1.55</v>
      </c>
      <c r="H37" s="114" t="s">
        <v>0</v>
      </c>
      <c r="I37" s="114">
        <v>0.61</v>
      </c>
      <c r="J37" s="114" t="s">
        <v>0</v>
      </c>
      <c r="K37" s="114">
        <v>0.43</v>
      </c>
    </row>
    <row r="38" spans="2:11">
      <c r="B38" s="115">
        <v>131</v>
      </c>
      <c r="D38" s="114">
        <v>2.1</v>
      </c>
      <c r="E38" s="114">
        <v>2.33</v>
      </c>
      <c r="F38" s="114">
        <v>0.4</v>
      </c>
      <c r="G38" s="114">
        <v>1.78</v>
      </c>
      <c r="H38" s="114">
        <v>0.6</v>
      </c>
      <c r="I38" s="114">
        <v>0.4</v>
      </c>
      <c r="J38" s="114" t="s">
        <v>0</v>
      </c>
      <c r="K38" s="114">
        <v>0.44</v>
      </c>
    </row>
    <row r="39" spans="2:11">
      <c r="B39" s="115">
        <v>131</v>
      </c>
      <c r="D39" s="114">
        <v>2.1</v>
      </c>
      <c r="E39" s="114">
        <v>2.17</v>
      </c>
      <c r="F39" s="114">
        <v>1.5</v>
      </c>
      <c r="G39" s="114">
        <v>1.54</v>
      </c>
      <c r="H39" s="114" t="s">
        <v>0</v>
      </c>
      <c r="I39" s="114">
        <v>0.45</v>
      </c>
      <c r="J39" s="114" t="s">
        <v>0</v>
      </c>
      <c r="K39" s="114">
        <v>0.49</v>
      </c>
    </row>
    <row r="40" spans="2:11">
      <c r="B40" s="115">
        <v>131</v>
      </c>
      <c r="D40" s="114" t="s">
        <v>0</v>
      </c>
      <c r="E40" s="114">
        <v>2.2599999999999998</v>
      </c>
      <c r="F40" s="114">
        <v>0.8</v>
      </c>
      <c r="G40" s="114">
        <v>1.36</v>
      </c>
      <c r="H40" s="114" t="s">
        <v>0</v>
      </c>
      <c r="I40" s="114">
        <v>0.51</v>
      </c>
      <c r="J40" s="114">
        <v>1.3</v>
      </c>
      <c r="K40" s="114">
        <v>0.46</v>
      </c>
    </row>
    <row r="41" spans="2:11">
      <c r="B41" s="115">
        <v>131</v>
      </c>
      <c r="D41" s="114" t="s">
        <v>0</v>
      </c>
      <c r="E41" s="114">
        <v>2.21</v>
      </c>
      <c r="F41" s="114">
        <v>2.2999999999999998</v>
      </c>
      <c r="G41" s="114">
        <v>1.61</v>
      </c>
      <c r="H41" s="114">
        <v>0.4</v>
      </c>
      <c r="I41" s="114">
        <v>0.44</v>
      </c>
      <c r="J41" s="114">
        <v>0.8</v>
      </c>
      <c r="K41" s="114">
        <v>0.32</v>
      </c>
    </row>
    <row r="42" spans="2:11">
      <c r="B42" s="115">
        <v>131</v>
      </c>
      <c r="D42" s="114">
        <v>2.6</v>
      </c>
      <c r="E42" s="114">
        <v>2.2400000000000002</v>
      </c>
      <c r="F42" s="114">
        <v>0.43</v>
      </c>
      <c r="G42" s="114">
        <v>1.6</v>
      </c>
      <c r="H42" s="114" t="s">
        <v>0</v>
      </c>
      <c r="I42" s="114">
        <v>0.39</v>
      </c>
      <c r="J42" s="114" t="s">
        <v>0</v>
      </c>
      <c r="K42" s="114">
        <v>0.47</v>
      </c>
    </row>
    <row r="43" spans="2:11">
      <c r="B43" s="115">
        <v>131</v>
      </c>
      <c r="D43" s="114" t="s">
        <v>0</v>
      </c>
      <c r="E43" s="114">
        <v>2.4</v>
      </c>
      <c r="F43" s="114">
        <v>0.45</v>
      </c>
      <c r="G43" s="114">
        <v>1.38</v>
      </c>
      <c r="H43" s="114" t="s">
        <v>0</v>
      </c>
      <c r="I43" s="114">
        <v>0.41</v>
      </c>
      <c r="J43" s="114" t="s">
        <v>0</v>
      </c>
      <c r="K43" s="114">
        <v>0.34</v>
      </c>
    </row>
    <row r="44" spans="2:11">
      <c r="B44" s="142">
        <v>132</v>
      </c>
      <c r="D44" s="143" t="s">
        <v>0</v>
      </c>
      <c r="E44" s="143">
        <v>3.57</v>
      </c>
      <c r="F44" s="143">
        <v>2.5499999999999998</v>
      </c>
      <c r="G44" s="143">
        <v>1.38</v>
      </c>
      <c r="H44" s="143">
        <v>1.1000000000000001</v>
      </c>
      <c r="I44" s="143">
        <v>1.3</v>
      </c>
      <c r="J44" s="143">
        <v>1.2</v>
      </c>
      <c r="K44" s="143">
        <v>0.8</v>
      </c>
    </row>
    <row r="45" spans="2:11">
      <c r="B45" s="142">
        <v>132</v>
      </c>
      <c r="D45" s="143" t="s">
        <v>0</v>
      </c>
      <c r="E45" s="143">
        <v>2.76</v>
      </c>
      <c r="F45" s="143" t="s">
        <v>0</v>
      </c>
      <c r="G45" s="143">
        <v>0.8</v>
      </c>
      <c r="H45" s="143">
        <v>1.45</v>
      </c>
      <c r="I45" s="143">
        <v>1.18</v>
      </c>
      <c r="J45" s="143">
        <v>1</v>
      </c>
      <c r="K45" s="143">
        <v>0.53</v>
      </c>
    </row>
    <row r="46" spans="2:11">
      <c r="B46" s="142">
        <v>132</v>
      </c>
      <c r="D46" s="143" t="s">
        <v>0</v>
      </c>
      <c r="E46" s="143">
        <v>3.01</v>
      </c>
      <c r="F46" s="143" t="s">
        <v>0</v>
      </c>
      <c r="G46" s="143">
        <v>0.57999999999999996</v>
      </c>
      <c r="H46" s="143">
        <v>1.1299999999999999</v>
      </c>
      <c r="I46" s="143">
        <v>0.56999999999999995</v>
      </c>
      <c r="J46" s="143">
        <v>0.9</v>
      </c>
      <c r="K46" s="143">
        <v>0.55000000000000004</v>
      </c>
    </row>
    <row r="47" spans="2:11">
      <c r="B47" s="142">
        <v>132</v>
      </c>
      <c r="D47" s="143" t="s">
        <v>0</v>
      </c>
      <c r="E47" s="143">
        <v>2.93</v>
      </c>
      <c r="F47" s="143" t="s">
        <v>0</v>
      </c>
      <c r="G47" s="143">
        <v>0.79</v>
      </c>
      <c r="H47" s="143">
        <v>0.53</v>
      </c>
      <c r="I47" s="143">
        <v>0.62</v>
      </c>
      <c r="J47" s="143">
        <v>0.75</v>
      </c>
      <c r="K47" s="143">
        <v>0.6</v>
      </c>
    </row>
    <row r="48" spans="2:11">
      <c r="B48" s="142">
        <v>132</v>
      </c>
      <c r="D48" s="143">
        <v>4.5999999999999996</v>
      </c>
      <c r="E48" s="143">
        <v>3.28</v>
      </c>
      <c r="F48" s="143">
        <v>1.4</v>
      </c>
      <c r="G48" s="143">
        <v>1.73</v>
      </c>
      <c r="H48" s="143">
        <v>1</v>
      </c>
      <c r="I48" s="143">
        <v>1.03</v>
      </c>
      <c r="J48" s="143" t="s">
        <v>0</v>
      </c>
      <c r="K48" s="143">
        <v>0.56000000000000005</v>
      </c>
    </row>
    <row r="49" spans="2:11">
      <c r="B49" s="142">
        <v>132</v>
      </c>
      <c r="D49" s="143">
        <v>3.05</v>
      </c>
      <c r="E49" s="143">
        <v>3.12</v>
      </c>
      <c r="F49" s="143">
        <v>1.6</v>
      </c>
      <c r="G49" s="143">
        <v>1.37</v>
      </c>
      <c r="H49" s="143">
        <v>1.03</v>
      </c>
      <c r="I49" s="143">
        <v>1.08</v>
      </c>
      <c r="J49" s="143">
        <v>0.2</v>
      </c>
      <c r="K49" s="143">
        <v>0.7</v>
      </c>
    </row>
    <row r="50" spans="2:11">
      <c r="B50" s="142">
        <v>132</v>
      </c>
      <c r="D50" s="143" t="s">
        <v>0</v>
      </c>
      <c r="E50" s="143">
        <v>2.81</v>
      </c>
      <c r="F50" s="143" t="s">
        <v>0</v>
      </c>
      <c r="G50" s="143">
        <v>0.63</v>
      </c>
      <c r="H50" s="143">
        <v>0.5</v>
      </c>
      <c r="I50" s="143">
        <v>0.53</v>
      </c>
      <c r="J50" s="143">
        <v>0.65</v>
      </c>
      <c r="K50" s="143">
        <v>0.46</v>
      </c>
    </row>
    <row r="51" spans="2:11">
      <c r="B51" s="142">
        <v>132</v>
      </c>
      <c r="D51" s="143">
        <v>4.05</v>
      </c>
      <c r="E51" s="143">
        <v>2.5499999999999998</v>
      </c>
      <c r="F51" s="143" t="s">
        <v>0</v>
      </c>
      <c r="G51" s="143">
        <v>1.06</v>
      </c>
      <c r="H51" s="143">
        <v>0.5</v>
      </c>
      <c r="I51" s="143">
        <v>0.56000000000000005</v>
      </c>
      <c r="J51" s="143">
        <v>0.5</v>
      </c>
      <c r="K51" s="143">
        <v>0.53</v>
      </c>
    </row>
    <row r="52" spans="2:11">
      <c r="B52" s="142">
        <v>132</v>
      </c>
      <c r="D52" s="143" t="s">
        <v>0</v>
      </c>
      <c r="E52" s="143">
        <v>2.98</v>
      </c>
      <c r="F52" s="143" t="s">
        <v>0</v>
      </c>
      <c r="G52" s="143">
        <v>1.1299999999999999</v>
      </c>
      <c r="H52" s="143">
        <v>0.75</v>
      </c>
      <c r="I52" s="143">
        <v>0.63</v>
      </c>
      <c r="J52" s="143">
        <v>0.4</v>
      </c>
      <c r="K52" s="143">
        <v>0.49</v>
      </c>
    </row>
    <row r="53" spans="2:11">
      <c r="B53" s="142">
        <v>132</v>
      </c>
      <c r="D53" s="143" t="s">
        <v>0</v>
      </c>
      <c r="E53" s="143">
        <v>2.87</v>
      </c>
      <c r="F53" s="143" t="s">
        <v>0</v>
      </c>
      <c r="G53" s="143">
        <v>0.89</v>
      </c>
      <c r="H53" s="143" t="s">
        <v>0</v>
      </c>
      <c r="I53" s="143">
        <v>0.79</v>
      </c>
      <c r="J53" s="143" t="s">
        <v>0</v>
      </c>
      <c r="K53" s="143">
        <v>0.45</v>
      </c>
    </row>
    <row r="54" spans="2:11">
      <c r="B54" s="142">
        <v>132</v>
      </c>
      <c r="D54" s="114" t="s">
        <v>0</v>
      </c>
      <c r="E54" s="114">
        <v>2.46</v>
      </c>
      <c r="F54" s="114">
        <v>1.5</v>
      </c>
      <c r="G54" s="114">
        <v>1.45</v>
      </c>
      <c r="H54" s="114">
        <v>0.8</v>
      </c>
      <c r="I54" s="114">
        <v>0.62</v>
      </c>
      <c r="J54" s="114">
        <v>0.6</v>
      </c>
      <c r="K54" s="114">
        <v>0.5</v>
      </c>
    </row>
    <row r="55" spans="2:11">
      <c r="B55" s="142">
        <v>132</v>
      </c>
      <c r="D55" s="114" t="s">
        <v>0</v>
      </c>
      <c r="E55" s="114">
        <v>2.35</v>
      </c>
      <c r="F55" s="114" t="s">
        <v>0</v>
      </c>
      <c r="G55" s="114">
        <v>1.03</v>
      </c>
      <c r="H55" s="114" t="s">
        <v>0</v>
      </c>
      <c r="I55" s="114">
        <v>0.47</v>
      </c>
      <c r="J55" s="114">
        <v>0.9</v>
      </c>
      <c r="K55" s="114">
        <v>0.62</v>
      </c>
    </row>
    <row r="56" spans="2:11">
      <c r="B56" s="142">
        <v>132</v>
      </c>
      <c r="D56" s="114" t="s">
        <v>0</v>
      </c>
      <c r="E56" s="114">
        <v>2.4</v>
      </c>
      <c r="F56" s="114">
        <v>1.2</v>
      </c>
      <c r="G56" s="114">
        <v>1.1299999999999999</v>
      </c>
      <c r="H56" s="114" t="s">
        <v>0</v>
      </c>
      <c r="I56" s="114">
        <v>0.7</v>
      </c>
      <c r="J56" s="114" t="s">
        <v>0</v>
      </c>
      <c r="K56" s="114">
        <v>0.59</v>
      </c>
    </row>
    <row r="57" spans="2:11">
      <c r="B57" s="142">
        <v>132</v>
      </c>
      <c r="D57" s="114">
        <v>2.7</v>
      </c>
      <c r="E57" s="114">
        <v>2.37</v>
      </c>
      <c r="F57" s="114" t="s">
        <v>0</v>
      </c>
      <c r="G57" s="114">
        <v>0.91</v>
      </c>
      <c r="H57" s="114">
        <v>0.7</v>
      </c>
      <c r="I57" s="114">
        <v>0.62</v>
      </c>
      <c r="J57" s="114">
        <v>0.4</v>
      </c>
      <c r="K57" s="114">
        <v>0.57999999999999996</v>
      </c>
    </row>
    <row r="58" spans="2:11">
      <c r="B58" s="142">
        <v>132</v>
      </c>
      <c r="D58" s="114">
        <v>2.9</v>
      </c>
      <c r="E58" s="114">
        <v>3.26</v>
      </c>
      <c r="F58" s="114" t="s">
        <v>0</v>
      </c>
      <c r="G58" s="114">
        <v>1.25</v>
      </c>
      <c r="H58" s="114">
        <v>1.03</v>
      </c>
      <c r="I58" s="114">
        <v>0.7</v>
      </c>
      <c r="J58" s="114">
        <v>0.67</v>
      </c>
      <c r="K58" s="114">
        <v>0.56999999999999995</v>
      </c>
    </row>
    <row r="59" spans="2:11">
      <c r="B59" s="142">
        <v>132</v>
      </c>
      <c r="D59" s="114" t="s">
        <v>0</v>
      </c>
      <c r="E59" s="114">
        <v>2.4</v>
      </c>
      <c r="F59" s="114" t="s">
        <v>0</v>
      </c>
      <c r="G59" s="114">
        <v>0.92</v>
      </c>
      <c r="H59" s="114" t="s">
        <v>0</v>
      </c>
      <c r="I59" s="114">
        <v>0.59</v>
      </c>
      <c r="J59" s="114" t="s">
        <v>0</v>
      </c>
      <c r="K59" s="114">
        <v>0.56000000000000005</v>
      </c>
    </row>
    <row r="60" spans="2:11">
      <c r="B60" s="142">
        <v>132</v>
      </c>
      <c r="D60" s="114" t="s">
        <v>0</v>
      </c>
      <c r="E60" s="114">
        <v>2.46</v>
      </c>
      <c r="F60" s="114" t="s">
        <v>0</v>
      </c>
      <c r="G60" s="114">
        <v>1.1299999999999999</v>
      </c>
      <c r="H60" s="114" t="s">
        <v>0</v>
      </c>
      <c r="I60" s="114">
        <v>0.63</v>
      </c>
      <c r="J60" s="114" t="s">
        <v>0</v>
      </c>
      <c r="K60" s="114">
        <v>0.6</v>
      </c>
    </row>
    <row r="61" spans="2:11">
      <c r="B61" s="142">
        <v>132</v>
      </c>
      <c r="D61" s="114" t="s">
        <v>0</v>
      </c>
      <c r="E61" s="114">
        <v>2.35</v>
      </c>
      <c r="F61" s="114" t="s">
        <v>0</v>
      </c>
      <c r="G61" s="114">
        <v>0.79</v>
      </c>
      <c r="H61" s="114" t="s">
        <v>0</v>
      </c>
      <c r="I61" s="114">
        <v>0.5</v>
      </c>
      <c r="J61" s="114" t="s">
        <v>0</v>
      </c>
      <c r="K61" s="114">
        <v>0.42</v>
      </c>
    </row>
    <row r="62" spans="2:11">
      <c r="B62" s="142">
        <v>132</v>
      </c>
      <c r="D62" s="114" t="s">
        <v>0</v>
      </c>
      <c r="E62" s="114">
        <v>2.41</v>
      </c>
      <c r="F62" s="114" t="s">
        <v>0</v>
      </c>
      <c r="G62" s="114">
        <v>0.97</v>
      </c>
      <c r="H62" s="114">
        <v>0.5</v>
      </c>
      <c r="I62" s="114">
        <v>0.64</v>
      </c>
      <c r="J62" s="114">
        <v>0.4</v>
      </c>
      <c r="K62" s="114">
        <v>0.48</v>
      </c>
    </row>
    <row r="63" spans="2:11">
      <c r="B63" s="142">
        <v>132</v>
      </c>
      <c r="D63" s="114" t="s">
        <v>0</v>
      </c>
      <c r="E63" s="114">
        <v>2.56</v>
      </c>
      <c r="F63" s="114">
        <v>1.6</v>
      </c>
      <c r="G63" s="114">
        <v>0.81</v>
      </c>
      <c r="H63" s="114">
        <v>0.8</v>
      </c>
      <c r="I63" s="114">
        <v>0.72</v>
      </c>
      <c r="J63" s="114" t="s">
        <v>0</v>
      </c>
      <c r="K63" s="114">
        <v>0.68</v>
      </c>
    </row>
    <row r="64" spans="2:11">
      <c r="B64" s="142">
        <v>132</v>
      </c>
      <c r="D64" s="143">
        <v>4.5</v>
      </c>
      <c r="E64" s="143">
        <v>3.34</v>
      </c>
      <c r="F64" s="143">
        <v>1.53</v>
      </c>
      <c r="G64" s="143">
        <v>2.72</v>
      </c>
      <c r="H64" s="143">
        <v>1</v>
      </c>
      <c r="I64" s="143">
        <v>0.8</v>
      </c>
      <c r="J64" s="143">
        <v>1.05</v>
      </c>
      <c r="K64" s="143">
        <v>1.01</v>
      </c>
    </row>
    <row r="65" spans="2:11">
      <c r="B65" s="142">
        <v>132</v>
      </c>
      <c r="D65" s="143">
        <v>5.4</v>
      </c>
      <c r="E65" s="143">
        <v>5</v>
      </c>
      <c r="F65" s="143">
        <v>3.54</v>
      </c>
      <c r="G65" s="143" t="s">
        <v>0</v>
      </c>
      <c r="H65" s="143">
        <v>13.34</v>
      </c>
      <c r="I65" s="143">
        <v>1.3</v>
      </c>
      <c r="J65" s="143">
        <v>1.78</v>
      </c>
      <c r="K65" s="143">
        <v>6.5</v>
      </c>
    </row>
    <row r="66" spans="2:11">
      <c r="B66" s="142">
        <v>132</v>
      </c>
      <c r="D66" s="143">
        <v>2.2999999999999998</v>
      </c>
      <c r="E66" s="143">
        <v>3.07</v>
      </c>
      <c r="F66" s="143">
        <v>0.98</v>
      </c>
      <c r="G66" s="143">
        <v>2.2000000000000002</v>
      </c>
      <c r="H66" s="143">
        <v>0.86</v>
      </c>
      <c r="I66" s="143" t="s">
        <v>0</v>
      </c>
      <c r="J66" s="143">
        <v>0.79</v>
      </c>
      <c r="K66" s="143" t="s">
        <v>0</v>
      </c>
    </row>
    <row r="67" spans="2:11">
      <c r="B67" s="142">
        <v>132</v>
      </c>
      <c r="D67" s="143">
        <v>2.7</v>
      </c>
      <c r="E67" s="143">
        <v>3.29</v>
      </c>
      <c r="F67" s="143">
        <v>1.4</v>
      </c>
      <c r="G67" s="143">
        <v>2.33</v>
      </c>
      <c r="H67" s="143">
        <v>0.81</v>
      </c>
      <c r="I67" s="143">
        <v>1.7</v>
      </c>
      <c r="J67" s="143">
        <v>0.9</v>
      </c>
      <c r="K67" s="143">
        <v>1.65</v>
      </c>
    </row>
    <row r="68" spans="2:11">
      <c r="B68" s="142">
        <v>132</v>
      </c>
      <c r="D68" s="143">
        <v>2.9</v>
      </c>
      <c r="E68" s="143">
        <v>3.25</v>
      </c>
      <c r="F68" s="143">
        <v>2.1</v>
      </c>
      <c r="G68" s="143">
        <v>3.13</v>
      </c>
      <c r="H68" s="143">
        <v>1.04</v>
      </c>
      <c r="I68" s="143">
        <v>1.25</v>
      </c>
      <c r="J68" s="143">
        <v>0.88</v>
      </c>
      <c r="K68" s="143">
        <v>0.78</v>
      </c>
    </row>
    <row r="69" spans="2:11">
      <c r="B69" s="142">
        <v>132</v>
      </c>
      <c r="D69" s="143" t="s">
        <v>0</v>
      </c>
      <c r="E69" s="143">
        <v>2.82</v>
      </c>
      <c r="F69" s="143">
        <v>2.0299999999999998</v>
      </c>
      <c r="G69" s="143">
        <v>2.0499999999999998</v>
      </c>
      <c r="H69" s="143">
        <v>1.34</v>
      </c>
      <c r="I69" s="143">
        <v>1.05</v>
      </c>
      <c r="J69" s="143">
        <v>2.2999999999999998</v>
      </c>
      <c r="K69" s="143">
        <v>0.86</v>
      </c>
    </row>
    <row r="70" spans="2:11">
      <c r="B70" s="142">
        <v>132</v>
      </c>
      <c r="D70" s="143">
        <v>3.7</v>
      </c>
      <c r="E70" s="143">
        <v>3.7</v>
      </c>
      <c r="F70" s="143">
        <v>1.1299999999999999</v>
      </c>
      <c r="G70" s="143">
        <v>2.48</v>
      </c>
      <c r="H70" s="143">
        <v>0.85</v>
      </c>
      <c r="I70" s="143">
        <v>1.1200000000000001</v>
      </c>
      <c r="J70" s="143">
        <v>1</v>
      </c>
      <c r="K70" s="143">
        <v>0.94</v>
      </c>
    </row>
    <row r="71" spans="2:11">
      <c r="B71" s="142">
        <v>132</v>
      </c>
      <c r="D71" s="143">
        <v>2.9</v>
      </c>
      <c r="E71" s="143">
        <v>3.57</v>
      </c>
      <c r="F71" s="143">
        <v>0.6</v>
      </c>
      <c r="G71" s="143">
        <v>2.79</v>
      </c>
      <c r="H71" s="143">
        <v>0.88</v>
      </c>
      <c r="I71" s="143">
        <v>1.7</v>
      </c>
      <c r="J71" s="143">
        <v>1.33</v>
      </c>
      <c r="K71" s="143">
        <v>0.9</v>
      </c>
    </row>
    <row r="72" spans="2:11">
      <c r="B72" s="142">
        <v>132</v>
      </c>
      <c r="D72" s="143">
        <v>3.33</v>
      </c>
      <c r="E72" s="143">
        <v>3.69</v>
      </c>
      <c r="F72" s="143">
        <v>2.52</v>
      </c>
      <c r="G72" s="143">
        <v>2</v>
      </c>
      <c r="H72" s="143">
        <v>0.83</v>
      </c>
      <c r="I72" s="143">
        <v>1.3</v>
      </c>
      <c r="J72" s="143">
        <v>0.9</v>
      </c>
      <c r="K72" s="143">
        <v>0.83</v>
      </c>
    </row>
    <row r="73" spans="2:11">
      <c r="B73" s="142">
        <v>132</v>
      </c>
      <c r="D73" s="143" t="s">
        <v>0</v>
      </c>
      <c r="E73" s="143">
        <v>3.05</v>
      </c>
      <c r="F73" s="143">
        <v>1.1000000000000001</v>
      </c>
      <c r="G73" s="143">
        <v>2.11</v>
      </c>
      <c r="H73" s="143">
        <v>0.83</v>
      </c>
      <c r="I73" s="143">
        <v>1.7</v>
      </c>
      <c r="J73" s="143">
        <v>0.97</v>
      </c>
      <c r="K73" s="143">
        <v>0.8</v>
      </c>
    </row>
    <row r="74" spans="2:11">
      <c r="B74" s="142">
        <v>132</v>
      </c>
      <c r="D74" s="114">
        <v>2.8</v>
      </c>
      <c r="E74" s="114">
        <v>3.63</v>
      </c>
      <c r="F74" s="114">
        <v>1.3</v>
      </c>
      <c r="G74" s="114">
        <v>1.88</v>
      </c>
      <c r="H74" s="114">
        <v>0.8</v>
      </c>
      <c r="I74" s="114">
        <v>1.62</v>
      </c>
      <c r="J74" s="114">
        <v>1</v>
      </c>
      <c r="K74" s="114">
        <v>0.55000000000000004</v>
      </c>
    </row>
    <row r="75" spans="2:11">
      <c r="B75" s="142">
        <v>132</v>
      </c>
      <c r="D75" s="114">
        <v>3.4</v>
      </c>
      <c r="E75" s="114">
        <v>3.81</v>
      </c>
      <c r="F75" s="114">
        <v>2.4500000000000002</v>
      </c>
      <c r="G75" s="114">
        <v>2.0099999999999998</v>
      </c>
      <c r="H75" s="114">
        <v>0.9</v>
      </c>
      <c r="I75" s="114">
        <v>1.55</v>
      </c>
      <c r="J75" s="114">
        <v>1.07</v>
      </c>
      <c r="K75" s="114">
        <v>0.87</v>
      </c>
    </row>
    <row r="76" spans="2:11">
      <c r="B76" s="142">
        <v>132</v>
      </c>
      <c r="D76" s="114" t="s">
        <v>0</v>
      </c>
      <c r="E76" s="114">
        <v>2.97</v>
      </c>
      <c r="F76" s="114">
        <v>1.3</v>
      </c>
      <c r="G76" s="114">
        <v>1.6</v>
      </c>
      <c r="H76" s="114">
        <v>0.87</v>
      </c>
      <c r="I76" s="114">
        <v>1.3</v>
      </c>
      <c r="J76" s="114">
        <v>0.88</v>
      </c>
      <c r="K76" s="114">
        <v>1.4</v>
      </c>
    </row>
    <row r="77" spans="2:11">
      <c r="B77" s="142">
        <v>132</v>
      </c>
      <c r="D77" s="114" t="s">
        <v>0</v>
      </c>
      <c r="E77" s="114">
        <v>3.45</v>
      </c>
      <c r="F77" s="114">
        <v>2.5</v>
      </c>
      <c r="G77" s="114">
        <v>1.58</v>
      </c>
      <c r="H77" s="114">
        <v>0.85</v>
      </c>
      <c r="I77" s="114">
        <v>2.2999999999999998</v>
      </c>
      <c r="J77" s="114">
        <v>0.7</v>
      </c>
      <c r="K77" s="114">
        <v>1.5</v>
      </c>
    </row>
    <row r="78" spans="2:11">
      <c r="B78" s="142">
        <v>132</v>
      </c>
      <c r="D78" s="114" t="s">
        <v>0</v>
      </c>
      <c r="E78" s="114">
        <v>2.89</v>
      </c>
      <c r="F78" s="114" t="s">
        <v>0</v>
      </c>
      <c r="G78" s="114">
        <v>1.76</v>
      </c>
      <c r="H78" s="114">
        <v>0.87</v>
      </c>
      <c r="I78" s="114">
        <v>1.9</v>
      </c>
      <c r="J78" s="114">
        <v>0.85</v>
      </c>
      <c r="K78" s="114">
        <v>1.18</v>
      </c>
    </row>
    <row r="79" spans="2:11">
      <c r="B79" s="142">
        <v>132</v>
      </c>
      <c r="D79" s="114" t="s">
        <v>0</v>
      </c>
      <c r="E79" s="114">
        <v>3</v>
      </c>
      <c r="F79" s="114">
        <v>1.1000000000000001</v>
      </c>
      <c r="G79" s="114">
        <v>1.73</v>
      </c>
      <c r="H79" s="114">
        <v>0.93</v>
      </c>
      <c r="I79" s="114">
        <v>1.66</v>
      </c>
      <c r="J79" s="114">
        <v>0.78</v>
      </c>
      <c r="K79" s="114">
        <v>0.8</v>
      </c>
    </row>
    <row r="80" spans="2:11">
      <c r="B80" s="142">
        <v>132</v>
      </c>
      <c r="D80" s="114" t="s">
        <v>0</v>
      </c>
      <c r="E80" s="114">
        <v>2.89</v>
      </c>
      <c r="F80" s="114" t="s">
        <v>0</v>
      </c>
      <c r="G80" s="114">
        <v>1.9</v>
      </c>
      <c r="H80" s="114">
        <v>1.2</v>
      </c>
      <c r="I80" s="114">
        <v>1.33</v>
      </c>
      <c r="J80" s="114">
        <v>0.8</v>
      </c>
      <c r="K80" s="114">
        <v>1.57</v>
      </c>
    </row>
    <row r="81" spans="2:11">
      <c r="B81" s="142">
        <v>132</v>
      </c>
      <c r="D81" s="114">
        <v>3.4</v>
      </c>
      <c r="E81" s="114">
        <v>3.49</v>
      </c>
      <c r="F81" s="114">
        <v>1</v>
      </c>
      <c r="G81" s="114">
        <v>1.9</v>
      </c>
      <c r="H81" s="114">
        <v>1.55</v>
      </c>
      <c r="I81" s="114">
        <v>1.7</v>
      </c>
      <c r="J81" s="114">
        <v>0.63</v>
      </c>
      <c r="K81" s="114">
        <v>1.17</v>
      </c>
    </row>
    <row r="82" spans="2:11">
      <c r="B82" s="142">
        <v>132</v>
      </c>
      <c r="D82" s="114">
        <v>3.3</v>
      </c>
      <c r="E82" s="114">
        <v>3.09</v>
      </c>
      <c r="F82" s="114">
        <v>0.95</v>
      </c>
      <c r="G82" s="114">
        <v>1.5</v>
      </c>
      <c r="H82" s="114">
        <v>0.85</v>
      </c>
      <c r="I82" s="114">
        <v>1.27</v>
      </c>
      <c r="J82" s="114">
        <v>0.83</v>
      </c>
      <c r="K82" s="114">
        <v>0.7</v>
      </c>
    </row>
    <row r="83" spans="2:11">
      <c r="B83" s="142">
        <v>132</v>
      </c>
      <c r="D83" s="114" t="s">
        <v>0</v>
      </c>
      <c r="E83" s="114">
        <v>3.36</v>
      </c>
      <c r="F83" s="114">
        <v>0.4</v>
      </c>
      <c r="G83" s="114">
        <v>1.81</v>
      </c>
      <c r="H83" s="114">
        <v>1.3</v>
      </c>
      <c r="I83" s="114">
        <v>1.34</v>
      </c>
      <c r="J83" s="114">
        <v>0.85</v>
      </c>
      <c r="K83" s="114">
        <v>0.96</v>
      </c>
    </row>
    <row r="84" spans="2:11">
      <c r="B84" s="153">
        <v>133</v>
      </c>
      <c r="D84" s="154" t="s">
        <v>0</v>
      </c>
      <c r="E84" s="154">
        <v>1.7</v>
      </c>
      <c r="F84" s="154" t="s">
        <v>0</v>
      </c>
      <c r="G84" s="154">
        <v>0.59</v>
      </c>
      <c r="H84" s="154" t="s">
        <v>0</v>
      </c>
      <c r="I84" s="154">
        <v>0.42</v>
      </c>
      <c r="J84" s="154" t="s">
        <v>0</v>
      </c>
      <c r="K84" s="154">
        <v>0.37</v>
      </c>
    </row>
    <row r="85" spans="2:11">
      <c r="B85" s="153">
        <v>133</v>
      </c>
      <c r="D85" s="154" t="s">
        <v>0</v>
      </c>
      <c r="E85" s="154">
        <v>1.8</v>
      </c>
      <c r="F85" s="154" t="s">
        <v>0</v>
      </c>
      <c r="G85" s="154">
        <v>0.73</v>
      </c>
      <c r="H85" s="154">
        <v>2.5</v>
      </c>
      <c r="I85" s="154">
        <v>0.5</v>
      </c>
      <c r="J85" s="154" t="s">
        <v>0</v>
      </c>
      <c r="K85" s="154">
        <v>0.54</v>
      </c>
    </row>
    <row r="86" spans="2:11">
      <c r="B86" s="153">
        <v>133</v>
      </c>
      <c r="D86" s="154" t="s">
        <v>0</v>
      </c>
      <c r="E86" s="154">
        <v>1.65</v>
      </c>
      <c r="F86" s="154" t="s">
        <v>0</v>
      </c>
      <c r="G86" s="154">
        <v>0.52</v>
      </c>
      <c r="H86" s="154" t="s">
        <v>0</v>
      </c>
      <c r="I86" s="154">
        <v>0.68</v>
      </c>
      <c r="J86" s="154">
        <v>1.2</v>
      </c>
      <c r="K86" s="154">
        <v>0.66</v>
      </c>
    </row>
    <row r="87" spans="2:11">
      <c r="B87" s="153">
        <v>133</v>
      </c>
      <c r="D87" s="154" t="s">
        <v>0</v>
      </c>
      <c r="E87" s="154">
        <v>2.16</v>
      </c>
      <c r="F87" s="154" t="s">
        <v>0</v>
      </c>
      <c r="G87" s="154">
        <v>1.19</v>
      </c>
      <c r="H87" s="154" t="s">
        <v>0</v>
      </c>
      <c r="I87" s="154">
        <v>0.5</v>
      </c>
      <c r="J87" s="154" t="s">
        <v>0</v>
      </c>
      <c r="K87" s="154">
        <v>0.61</v>
      </c>
    </row>
    <row r="88" spans="2:11">
      <c r="B88" s="153">
        <v>133</v>
      </c>
      <c r="D88" s="154" t="s">
        <v>0</v>
      </c>
      <c r="E88" s="154">
        <v>1.64</v>
      </c>
      <c r="F88" s="154">
        <v>1.1499999999999999</v>
      </c>
      <c r="G88" s="154">
        <v>0.7</v>
      </c>
      <c r="H88" s="154" t="s">
        <v>0</v>
      </c>
      <c r="I88" s="154">
        <v>0.68</v>
      </c>
      <c r="J88" s="154" t="s">
        <v>0</v>
      </c>
      <c r="K88" s="154">
        <v>0.61</v>
      </c>
    </row>
    <row r="89" spans="2:11">
      <c r="B89" s="153">
        <v>133</v>
      </c>
      <c r="D89" s="154" t="s">
        <v>0</v>
      </c>
      <c r="E89" s="154">
        <v>1.83</v>
      </c>
      <c r="F89" s="154" t="s">
        <v>0</v>
      </c>
      <c r="G89" s="154">
        <v>0.31</v>
      </c>
      <c r="H89" s="154" t="s">
        <v>0</v>
      </c>
      <c r="I89" s="154">
        <v>0.56999999999999995</v>
      </c>
      <c r="J89" s="154" t="s">
        <v>0</v>
      </c>
      <c r="K89" s="154">
        <v>0.43</v>
      </c>
    </row>
    <row r="90" spans="2:11">
      <c r="B90" s="153">
        <v>133</v>
      </c>
      <c r="D90" s="154" t="s">
        <v>0</v>
      </c>
      <c r="E90" s="154">
        <v>1.62</v>
      </c>
      <c r="F90" s="154" t="s">
        <v>0</v>
      </c>
      <c r="G90" s="154">
        <v>0.41</v>
      </c>
      <c r="H90" s="154" t="s">
        <v>0</v>
      </c>
      <c r="I90" s="154">
        <v>0.4</v>
      </c>
      <c r="J90" s="154" t="s">
        <v>0</v>
      </c>
      <c r="K90" s="154">
        <v>0.41</v>
      </c>
    </row>
    <row r="91" spans="2:11">
      <c r="B91" s="153">
        <v>133</v>
      </c>
      <c r="D91" s="154" t="s">
        <v>0</v>
      </c>
      <c r="E91" s="154">
        <v>1.83</v>
      </c>
      <c r="F91" s="154" t="s">
        <v>0</v>
      </c>
      <c r="G91" s="154">
        <v>0.31</v>
      </c>
      <c r="H91" s="154" t="s">
        <v>0</v>
      </c>
      <c r="I91" s="154">
        <v>0.4</v>
      </c>
      <c r="J91" s="154" t="s">
        <v>0</v>
      </c>
      <c r="K91" s="154">
        <v>0.49</v>
      </c>
    </row>
    <row r="92" spans="2:11">
      <c r="B92" s="153">
        <v>133</v>
      </c>
      <c r="D92" s="154" t="s">
        <v>0</v>
      </c>
      <c r="E92" s="154">
        <v>1.58</v>
      </c>
      <c r="F92" s="154">
        <v>1.2</v>
      </c>
      <c r="G92" s="154">
        <v>0.27</v>
      </c>
      <c r="H92" s="154" t="s">
        <v>0</v>
      </c>
      <c r="I92" s="154">
        <v>0.47</v>
      </c>
      <c r="J92" s="154" t="s">
        <v>0</v>
      </c>
      <c r="K92" s="154">
        <v>0.42</v>
      </c>
    </row>
    <row r="93" spans="2:11">
      <c r="B93" s="153">
        <v>133</v>
      </c>
      <c r="D93" s="154" t="s">
        <v>0</v>
      </c>
      <c r="E93" s="154">
        <v>1.6</v>
      </c>
      <c r="F93" s="154" t="s">
        <v>0</v>
      </c>
      <c r="G93" s="154">
        <v>0.52</v>
      </c>
      <c r="H93" s="154" t="s">
        <v>0</v>
      </c>
      <c r="I93" s="154">
        <v>0.4</v>
      </c>
      <c r="J93" s="154">
        <v>2.6</v>
      </c>
      <c r="K93" s="154">
        <v>0.5</v>
      </c>
    </row>
    <row r="94" spans="2:11">
      <c r="B94" s="153">
        <v>133</v>
      </c>
      <c r="D94" s="114" t="s">
        <v>0</v>
      </c>
      <c r="E94" s="114">
        <v>1.71</v>
      </c>
      <c r="F94" s="114" t="s">
        <v>0</v>
      </c>
      <c r="G94" s="114">
        <v>0.23</v>
      </c>
      <c r="H94" s="114" t="s">
        <v>0</v>
      </c>
      <c r="I94" s="114">
        <v>0.4</v>
      </c>
      <c r="J94" s="114" t="s">
        <v>0</v>
      </c>
      <c r="K94" s="114">
        <v>0.39</v>
      </c>
    </row>
    <row r="95" spans="2:11">
      <c r="B95" s="153">
        <v>133</v>
      </c>
      <c r="D95" s="114" t="s">
        <v>0</v>
      </c>
      <c r="E95" s="114">
        <v>1.61</v>
      </c>
      <c r="F95" s="114" t="s">
        <v>0</v>
      </c>
      <c r="G95" s="114">
        <v>0.21</v>
      </c>
      <c r="H95" s="114" t="s">
        <v>0</v>
      </c>
      <c r="I95" s="114">
        <v>0.42</v>
      </c>
      <c r="J95" s="114" t="s">
        <v>0</v>
      </c>
      <c r="K95" s="114">
        <v>0.45</v>
      </c>
    </row>
    <row r="96" spans="2:11">
      <c r="B96" s="153">
        <v>133</v>
      </c>
      <c r="D96" s="114" t="s">
        <v>0</v>
      </c>
      <c r="E96" s="114">
        <v>1.86</v>
      </c>
      <c r="F96" s="114" t="s">
        <v>0</v>
      </c>
      <c r="G96" s="114">
        <v>0.17</v>
      </c>
      <c r="H96" s="114" t="s">
        <v>0</v>
      </c>
      <c r="I96" s="114">
        <v>0.49</v>
      </c>
      <c r="J96" s="114" t="s">
        <v>0</v>
      </c>
      <c r="K96" s="114">
        <v>0.4</v>
      </c>
    </row>
    <row r="97" spans="2:11">
      <c r="B97" s="153">
        <v>133</v>
      </c>
      <c r="D97" s="114" t="s">
        <v>0</v>
      </c>
      <c r="E97" s="114">
        <v>2.11</v>
      </c>
      <c r="F97" s="114" t="s">
        <v>0</v>
      </c>
      <c r="G97" s="114">
        <v>0.28999999999999998</v>
      </c>
      <c r="H97" s="114" t="s">
        <v>0</v>
      </c>
      <c r="I97" s="114">
        <v>0.37</v>
      </c>
      <c r="J97" s="114" t="s">
        <v>0</v>
      </c>
      <c r="K97" s="114">
        <v>0.39</v>
      </c>
    </row>
    <row r="98" spans="2:11">
      <c r="B98" s="153">
        <v>133</v>
      </c>
      <c r="D98" s="114">
        <v>4.4000000000000004</v>
      </c>
      <c r="E98" s="114">
        <v>3</v>
      </c>
      <c r="F98" s="114" t="s">
        <v>0</v>
      </c>
      <c r="G98" s="114">
        <v>0.83</v>
      </c>
      <c r="H98" s="114" t="s">
        <v>0</v>
      </c>
      <c r="I98" s="114">
        <v>0.66</v>
      </c>
      <c r="J98" s="114">
        <v>2.2000000000000002</v>
      </c>
      <c r="K98" s="114">
        <v>0.42</v>
      </c>
    </row>
    <row r="99" spans="2:11">
      <c r="B99" s="153">
        <v>133</v>
      </c>
      <c r="D99" s="114">
        <v>3.3</v>
      </c>
      <c r="E99" s="114">
        <v>2.67</v>
      </c>
      <c r="F99" s="114" t="s">
        <v>0</v>
      </c>
      <c r="G99" s="114">
        <v>0.8</v>
      </c>
      <c r="H99" s="114">
        <v>2.7</v>
      </c>
      <c r="I99" s="114">
        <v>0.5</v>
      </c>
      <c r="J99" s="114">
        <v>2.2000000000000002</v>
      </c>
      <c r="K99" s="114">
        <v>0.51</v>
      </c>
    </row>
    <row r="100" spans="2:11">
      <c r="B100" s="153">
        <v>133</v>
      </c>
      <c r="D100" s="114" t="s">
        <v>0</v>
      </c>
      <c r="E100" s="114">
        <v>2.21</v>
      </c>
      <c r="F100" s="114">
        <v>2.1</v>
      </c>
      <c r="G100" s="114">
        <v>0.53</v>
      </c>
      <c r="H100" s="114">
        <v>2.1</v>
      </c>
      <c r="I100" s="114">
        <v>0.43</v>
      </c>
      <c r="J100" s="114" t="s">
        <v>0</v>
      </c>
      <c r="K100" s="114">
        <v>0.37</v>
      </c>
    </row>
    <row r="101" spans="2:11">
      <c r="B101" s="153">
        <v>133</v>
      </c>
      <c r="D101" s="114">
        <v>3.7</v>
      </c>
      <c r="E101" s="114">
        <v>2.2799999999999998</v>
      </c>
      <c r="F101" s="114" t="s">
        <v>0</v>
      </c>
      <c r="G101" s="114">
        <v>0.23</v>
      </c>
      <c r="H101" s="114" t="s">
        <v>0</v>
      </c>
      <c r="I101" s="114">
        <v>0.63</v>
      </c>
      <c r="J101" s="114" t="s">
        <v>0</v>
      </c>
      <c r="K101" s="114">
        <v>0.4</v>
      </c>
    </row>
    <row r="102" spans="2:11">
      <c r="B102" s="153">
        <v>133</v>
      </c>
      <c r="D102" s="114" t="s">
        <v>0</v>
      </c>
      <c r="E102" s="114">
        <v>1.88</v>
      </c>
      <c r="F102" s="114">
        <v>2.6</v>
      </c>
      <c r="G102" s="114">
        <v>0.52</v>
      </c>
      <c r="H102" s="114" t="s">
        <v>0</v>
      </c>
      <c r="I102" s="114">
        <v>0.36</v>
      </c>
      <c r="J102" s="114" t="s">
        <v>0</v>
      </c>
      <c r="K102" s="114">
        <v>0.45</v>
      </c>
    </row>
    <row r="103" spans="2:11">
      <c r="B103" s="153">
        <v>133</v>
      </c>
      <c r="D103" s="114" t="s">
        <v>0</v>
      </c>
      <c r="E103" s="114">
        <v>1.99</v>
      </c>
      <c r="F103" s="114" t="s">
        <v>0</v>
      </c>
      <c r="G103" s="114">
        <v>0.33</v>
      </c>
      <c r="H103" s="114">
        <v>2.25</v>
      </c>
      <c r="I103" s="114">
        <v>0.64</v>
      </c>
      <c r="J103" s="114" t="s">
        <v>0</v>
      </c>
      <c r="K103" s="114">
        <v>0.51</v>
      </c>
    </row>
    <row r="104" spans="2:11">
      <c r="B104" s="155">
        <v>134</v>
      </c>
      <c r="D104" s="156">
        <v>3.8</v>
      </c>
      <c r="E104" s="156">
        <v>2.79</v>
      </c>
      <c r="F104" s="156">
        <v>0.73</v>
      </c>
      <c r="G104" s="156">
        <v>2.06</v>
      </c>
      <c r="H104" s="156" t="s">
        <v>0</v>
      </c>
      <c r="I104" s="156">
        <v>0.55000000000000004</v>
      </c>
      <c r="J104" s="156" t="s">
        <v>0</v>
      </c>
      <c r="K104" s="156">
        <v>0.62</v>
      </c>
    </row>
    <row r="105" spans="2:11">
      <c r="B105" s="155">
        <v>134</v>
      </c>
      <c r="D105" s="156">
        <v>3.5</v>
      </c>
      <c r="E105" s="156">
        <v>2.39</v>
      </c>
      <c r="F105" s="156">
        <v>1.1399999999999999</v>
      </c>
      <c r="G105" s="156">
        <v>1.5</v>
      </c>
      <c r="H105" s="156">
        <v>3.3</v>
      </c>
      <c r="I105" s="156">
        <v>0.86</v>
      </c>
      <c r="J105" s="156" t="s">
        <v>0</v>
      </c>
      <c r="K105" s="156">
        <v>0.62</v>
      </c>
    </row>
    <row r="106" spans="2:11">
      <c r="B106" s="155">
        <v>134</v>
      </c>
      <c r="D106" s="156">
        <v>2.65</v>
      </c>
      <c r="E106" s="156">
        <v>2.15</v>
      </c>
      <c r="F106" s="156">
        <v>0.59</v>
      </c>
      <c r="G106" s="156">
        <v>1.45</v>
      </c>
      <c r="H106" s="156">
        <v>1.4</v>
      </c>
      <c r="I106" s="156">
        <v>0.51</v>
      </c>
      <c r="J106" s="156" t="s">
        <v>0</v>
      </c>
      <c r="K106" s="156">
        <v>0.48</v>
      </c>
    </row>
    <row r="107" spans="2:11">
      <c r="B107" s="155">
        <v>134</v>
      </c>
      <c r="D107" s="156">
        <v>3.7</v>
      </c>
      <c r="E107" s="156">
        <v>2.19</v>
      </c>
      <c r="F107" s="156">
        <v>0.97</v>
      </c>
      <c r="G107" s="156">
        <v>1.38</v>
      </c>
      <c r="H107" s="156">
        <v>1.4</v>
      </c>
      <c r="I107" s="156">
        <v>0.41</v>
      </c>
      <c r="J107" s="156" t="s">
        <v>0</v>
      </c>
      <c r="K107" s="156">
        <v>0.47</v>
      </c>
    </row>
    <row r="108" spans="2:11">
      <c r="B108" s="155">
        <v>134</v>
      </c>
      <c r="D108" s="156" t="s">
        <v>0</v>
      </c>
      <c r="E108" s="156">
        <v>2.23</v>
      </c>
      <c r="F108" s="156">
        <v>1.1499999999999999</v>
      </c>
      <c r="G108" s="156">
        <v>1.54</v>
      </c>
      <c r="H108" s="156">
        <v>1.7</v>
      </c>
      <c r="I108" s="156">
        <v>0.46</v>
      </c>
      <c r="J108" s="156" t="s">
        <v>0</v>
      </c>
      <c r="K108" s="156">
        <v>0.41</v>
      </c>
    </row>
    <row r="109" spans="2:11">
      <c r="B109" s="155">
        <v>134</v>
      </c>
      <c r="D109" s="156" t="s">
        <v>0</v>
      </c>
      <c r="E109" s="156">
        <v>2.3199999999999998</v>
      </c>
      <c r="F109" s="156">
        <v>1.5</v>
      </c>
      <c r="G109" s="156">
        <v>1.4</v>
      </c>
      <c r="H109" s="156" t="s">
        <v>0</v>
      </c>
      <c r="I109" s="156">
        <v>0.5</v>
      </c>
      <c r="J109" s="156">
        <v>1.6</v>
      </c>
      <c r="K109" s="156">
        <v>0.5</v>
      </c>
    </row>
    <row r="110" spans="2:11">
      <c r="B110" s="155">
        <v>134</v>
      </c>
      <c r="D110" s="156">
        <v>2.5</v>
      </c>
      <c r="E110" s="156">
        <v>2.69</v>
      </c>
      <c r="F110" s="156">
        <v>0.73</v>
      </c>
      <c r="G110" s="156">
        <v>1.72</v>
      </c>
      <c r="H110" s="156">
        <v>1.37</v>
      </c>
      <c r="I110" s="156">
        <v>0.68</v>
      </c>
      <c r="J110" s="156">
        <v>1.37</v>
      </c>
      <c r="K110" s="156">
        <v>0.5</v>
      </c>
    </row>
    <row r="111" spans="2:11">
      <c r="B111" s="155">
        <v>134</v>
      </c>
      <c r="D111" s="156" t="s">
        <v>0</v>
      </c>
      <c r="E111" s="156">
        <v>2.33</v>
      </c>
      <c r="F111" s="156">
        <v>0.2</v>
      </c>
      <c r="G111" s="156">
        <v>1.55</v>
      </c>
      <c r="H111" s="156">
        <v>1.3</v>
      </c>
      <c r="I111" s="156">
        <v>0.6</v>
      </c>
      <c r="J111" s="156" t="s">
        <v>0</v>
      </c>
      <c r="K111" s="156">
        <v>0.43</v>
      </c>
    </row>
    <row r="112" spans="2:11">
      <c r="B112" s="155">
        <v>134</v>
      </c>
      <c r="D112" s="156" t="s">
        <v>0</v>
      </c>
      <c r="E112" s="156">
        <v>2.34</v>
      </c>
      <c r="F112" s="156">
        <v>0.67</v>
      </c>
      <c r="G112" s="156">
        <v>1.4</v>
      </c>
      <c r="H112" s="156">
        <v>1.45</v>
      </c>
      <c r="I112" s="156">
        <v>0.57999999999999996</v>
      </c>
      <c r="J112" s="156">
        <v>1.65</v>
      </c>
      <c r="K112" s="156">
        <v>0.63</v>
      </c>
    </row>
    <row r="113" spans="2:11">
      <c r="B113" s="155">
        <v>134</v>
      </c>
      <c r="D113" s="156">
        <v>2.7</v>
      </c>
      <c r="E113" s="156">
        <v>2.16</v>
      </c>
      <c r="F113" s="156">
        <v>0.43</v>
      </c>
      <c r="G113" s="156">
        <v>1.1599999999999999</v>
      </c>
      <c r="H113" s="156" t="s">
        <v>0</v>
      </c>
      <c r="I113" s="156">
        <v>0.49</v>
      </c>
      <c r="J113" s="156" t="s">
        <v>0</v>
      </c>
      <c r="K113" s="156">
        <v>0.53</v>
      </c>
    </row>
    <row r="114" spans="2:11">
      <c r="B114" s="155">
        <v>134</v>
      </c>
      <c r="D114" s="114">
        <v>2.1</v>
      </c>
      <c r="E114" s="114">
        <v>2.2400000000000002</v>
      </c>
      <c r="F114" s="114">
        <v>0.42</v>
      </c>
      <c r="G114" s="114">
        <v>1.03</v>
      </c>
      <c r="H114" s="114">
        <v>1.6</v>
      </c>
      <c r="I114" s="114">
        <v>0.62</v>
      </c>
      <c r="J114" s="114">
        <v>1.35</v>
      </c>
      <c r="K114" s="114">
        <v>0.44</v>
      </c>
    </row>
    <row r="115" spans="2:11">
      <c r="B115" s="155">
        <v>134</v>
      </c>
      <c r="D115" s="114">
        <v>2.48</v>
      </c>
      <c r="E115" s="114">
        <v>2.23</v>
      </c>
      <c r="F115" s="114">
        <v>0.6</v>
      </c>
      <c r="G115" s="114">
        <v>1.1499999999999999</v>
      </c>
      <c r="H115" s="114">
        <v>1.1000000000000001</v>
      </c>
      <c r="I115" s="114">
        <v>0.69</v>
      </c>
      <c r="J115" s="114">
        <v>1.6</v>
      </c>
      <c r="K115" s="114">
        <v>0.62</v>
      </c>
    </row>
    <row r="116" spans="2:11">
      <c r="B116" s="155">
        <v>134</v>
      </c>
      <c r="D116" s="114" t="s">
        <v>0</v>
      </c>
      <c r="E116" s="114">
        <v>2.76</v>
      </c>
      <c r="F116" s="114">
        <v>0.25</v>
      </c>
      <c r="G116" s="114">
        <v>1.1599999999999999</v>
      </c>
      <c r="H116" s="114" t="s">
        <v>0</v>
      </c>
      <c r="I116" s="114">
        <v>0.61</v>
      </c>
      <c r="J116" s="114">
        <v>1.4</v>
      </c>
      <c r="K116" s="114">
        <v>0.55000000000000004</v>
      </c>
    </row>
    <row r="117" spans="2:11">
      <c r="B117" s="155">
        <v>134</v>
      </c>
      <c r="D117" s="114">
        <v>2.5</v>
      </c>
      <c r="E117" s="114">
        <v>2.6</v>
      </c>
      <c r="F117" s="114">
        <v>0.32</v>
      </c>
      <c r="G117" s="114">
        <v>1.47</v>
      </c>
      <c r="H117" s="114">
        <v>1</v>
      </c>
      <c r="I117" s="114">
        <v>0.73</v>
      </c>
      <c r="J117" s="114">
        <v>1.53</v>
      </c>
      <c r="K117" s="114">
        <v>0.63</v>
      </c>
    </row>
    <row r="118" spans="2:11">
      <c r="B118" s="155">
        <v>134</v>
      </c>
      <c r="D118" s="114" t="s">
        <v>0</v>
      </c>
      <c r="E118" s="114">
        <v>2.2400000000000002</v>
      </c>
      <c r="F118" s="114">
        <v>0.2</v>
      </c>
      <c r="G118" s="114">
        <v>1.37</v>
      </c>
      <c r="H118" s="114">
        <v>1.1000000000000001</v>
      </c>
      <c r="I118" s="114">
        <v>0.53</v>
      </c>
      <c r="J118" s="114">
        <v>1.3</v>
      </c>
      <c r="K118" s="114">
        <v>0.93</v>
      </c>
    </row>
    <row r="119" spans="2:11">
      <c r="B119" s="155">
        <v>134</v>
      </c>
      <c r="D119" s="114">
        <v>1.9</v>
      </c>
      <c r="E119" s="114">
        <v>2.59</v>
      </c>
      <c r="F119" s="114">
        <v>0.2</v>
      </c>
      <c r="G119" s="114">
        <v>1.28</v>
      </c>
      <c r="H119" s="114">
        <v>1.7</v>
      </c>
      <c r="I119" s="114">
        <v>0.67</v>
      </c>
      <c r="J119" s="114">
        <v>1.9</v>
      </c>
      <c r="K119" s="114">
        <v>0.5</v>
      </c>
    </row>
    <row r="120" spans="2:11">
      <c r="B120" s="155">
        <v>134</v>
      </c>
      <c r="D120" s="114" t="s">
        <v>0</v>
      </c>
      <c r="E120" s="114">
        <v>2.4500000000000002</v>
      </c>
      <c r="F120" s="114">
        <v>0.17</v>
      </c>
      <c r="G120" s="114">
        <v>1.25</v>
      </c>
      <c r="H120" s="114">
        <v>1.1000000000000001</v>
      </c>
      <c r="I120" s="114">
        <v>0.67</v>
      </c>
      <c r="J120" s="114">
        <v>2.0299999999999998</v>
      </c>
      <c r="K120" s="114">
        <v>0.48</v>
      </c>
    </row>
    <row r="121" spans="2:11">
      <c r="B121" s="155">
        <v>134</v>
      </c>
      <c r="D121" s="114" t="s">
        <v>0</v>
      </c>
      <c r="E121" s="114">
        <v>2.1</v>
      </c>
      <c r="F121" s="114">
        <v>0.14000000000000001</v>
      </c>
      <c r="G121" s="114">
        <v>1</v>
      </c>
      <c r="H121" s="114">
        <v>3.2</v>
      </c>
      <c r="I121" s="114">
        <v>0.6</v>
      </c>
      <c r="J121" s="114">
        <v>1.55</v>
      </c>
      <c r="K121" s="114">
        <v>0.67</v>
      </c>
    </row>
    <row r="122" spans="2:11">
      <c r="B122" s="155">
        <v>134</v>
      </c>
      <c r="D122" s="114" t="s">
        <v>0</v>
      </c>
      <c r="E122" s="114">
        <v>2.4</v>
      </c>
      <c r="F122" s="114">
        <v>0.18</v>
      </c>
      <c r="G122" s="114">
        <v>1.17</v>
      </c>
      <c r="H122" s="114">
        <v>2.25</v>
      </c>
      <c r="I122" s="114">
        <v>0.6</v>
      </c>
      <c r="J122" s="114">
        <v>1.67</v>
      </c>
      <c r="K122" s="114">
        <v>0.62</v>
      </c>
    </row>
    <row r="123" spans="2:11">
      <c r="B123" s="155">
        <v>134</v>
      </c>
      <c r="D123" s="114" t="s">
        <v>0</v>
      </c>
      <c r="E123" s="114">
        <v>2.56</v>
      </c>
      <c r="F123" s="114">
        <v>0.77</v>
      </c>
      <c r="G123" s="114">
        <v>1.17</v>
      </c>
      <c r="H123" s="114">
        <v>1.95</v>
      </c>
      <c r="I123" s="114">
        <v>0.62</v>
      </c>
      <c r="J123" s="114">
        <v>2.1</v>
      </c>
      <c r="K123" s="114">
        <v>0.57999999999999996</v>
      </c>
    </row>
    <row r="124" spans="2:11">
      <c r="B124" s="155">
        <v>134</v>
      </c>
      <c r="D124" s="156">
        <v>2.6</v>
      </c>
      <c r="E124" s="156">
        <v>3.1</v>
      </c>
      <c r="F124" s="156">
        <v>1.5</v>
      </c>
      <c r="G124" s="156">
        <v>0.82</v>
      </c>
      <c r="H124" s="156" t="s">
        <v>0</v>
      </c>
      <c r="I124" s="156">
        <v>0.59</v>
      </c>
      <c r="J124" s="156" t="s">
        <v>0</v>
      </c>
      <c r="K124" s="156">
        <v>0.42</v>
      </c>
    </row>
    <row r="125" spans="2:11">
      <c r="B125" s="155">
        <v>134</v>
      </c>
      <c r="D125" s="156">
        <v>2.5</v>
      </c>
      <c r="E125" s="156">
        <v>2.79</v>
      </c>
      <c r="F125" s="156">
        <v>1.35</v>
      </c>
      <c r="G125" s="156">
        <v>0.63</v>
      </c>
      <c r="H125" s="156" t="s">
        <v>0</v>
      </c>
      <c r="I125" s="156">
        <v>0.6</v>
      </c>
      <c r="J125" s="156" t="s">
        <v>0</v>
      </c>
      <c r="K125" s="156">
        <v>0.46</v>
      </c>
    </row>
    <row r="126" spans="2:11">
      <c r="B126" s="155">
        <v>134</v>
      </c>
      <c r="D126" s="156">
        <v>3.5</v>
      </c>
      <c r="E126" s="156">
        <v>2.75</v>
      </c>
      <c r="F126" s="156" t="s">
        <v>0</v>
      </c>
      <c r="G126" s="156">
        <v>0.96</v>
      </c>
      <c r="H126" s="156">
        <v>0.85</v>
      </c>
      <c r="I126" s="156">
        <v>0.57999999999999996</v>
      </c>
      <c r="J126" s="156">
        <v>0.65</v>
      </c>
      <c r="K126" s="156">
        <v>0.72</v>
      </c>
    </row>
    <row r="127" spans="2:11">
      <c r="B127" s="155">
        <v>134</v>
      </c>
      <c r="D127" s="156">
        <v>3.2</v>
      </c>
      <c r="E127" s="156">
        <v>3.51</v>
      </c>
      <c r="F127" s="156">
        <v>1.9</v>
      </c>
      <c r="G127" s="156">
        <v>2.11</v>
      </c>
      <c r="H127" s="156">
        <v>1.1000000000000001</v>
      </c>
      <c r="I127" s="156">
        <v>0.77</v>
      </c>
      <c r="J127" s="156">
        <v>0.6</v>
      </c>
      <c r="K127" s="156">
        <v>0.55000000000000004</v>
      </c>
    </row>
    <row r="128" spans="2:11">
      <c r="B128" s="155">
        <v>134</v>
      </c>
      <c r="D128" s="156" t="s">
        <v>0</v>
      </c>
      <c r="E128" s="156">
        <v>2.96</v>
      </c>
      <c r="F128" s="156" t="s">
        <v>0</v>
      </c>
      <c r="G128" s="156">
        <v>1.33</v>
      </c>
      <c r="H128" s="156">
        <v>0.76</v>
      </c>
      <c r="I128" s="156">
        <v>0.56999999999999995</v>
      </c>
      <c r="J128" s="156">
        <v>0.82</v>
      </c>
      <c r="K128" s="156">
        <v>0.95</v>
      </c>
    </row>
    <row r="129" spans="2:11">
      <c r="B129" s="155">
        <v>134</v>
      </c>
      <c r="D129" s="156">
        <v>2.78</v>
      </c>
      <c r="E129" s="156">
        <v>3.17</v>
      </c>
      <c r="F129" s="156">
        <v>1.2</v>
      </c>
      <c r="G129" s="156">
        <v>1.28</v>
      </c>
      <c r="H129" s="156">
        <v>0.93</v>
      </c>
      <c r="I129" s="156">
        <v>0.63</v>
      </c>
      <c r="J129" s="156">
        <v>0.73</v>
      </c>
      <c r="K129" s="156">
        <v>0.65</v>
      </c>
    </row>
    <row r="130" spans="2:11">
      <c r="B130" s="155">
        <v>134</v>
      </c>
      <c r="D130" s="156">
        <v>2.7</v>
      </c>
      <c r="E130" s="156">
        <v>2.98</v>
      </c>
      <c r="F130" s="156">
        <v>1.5</v>
      </c>
      <c r="G130" s="156">
        <v>1.31</v>
      </c>
      <c r="H130" s="156">
        <v>1.1299999999999999</v>
      </c>
      <c r="I130" s="156">
        <v>0.65</v>
      </c>
      <c r="J130" s="156">
        <v>0.63</v>
      </c>
      <c r="K130" s="156">
        <v>0.8</v>
      </c>
    </row>
    <row r="131" spans="2:11">
      <c r="B131" s="155">
        <v>134</v>
      </c>
      <c r="D131" s="156" t="s">
        <v>0</v>
      </c>
      <c r="E131" s="156">
        <v>2.9</v>
      </c>
      <c r="F131" s="156">
        <v>1.9</v>
      </c>
      <c r="G131" s="156">
        <v>1.06</v>
      </c>
      <c r="H131" s="156">
        <v>0.9</v>
      </c>
      <c r="I131" s="156">
        <v>0.67</v>
      </c>
      <c r="J131" s="156">
        <v>0.8</v>
      </c>
      <c r="K131" s="156">
        <v>0.68</v>
      </c>
    </row>
    <row r="132" spans="2:11">
      <c r="B132" s="155">
        <v>134</v>
      </c>
      <c r="D132" s="156">
        <v>3.5</v>
      </c>
      <c r="E132" s="156">
        <v>3.46</v>
      </c>
      <c r="F132" s="156">
        <v>2.6</v>
      </c>
      <c r="G132" s="156">
        <v>1.43</v>
      </c>
      <c r="H132" s="156">
        <v>1.08</v>
      </c>
      <c r="I132" s="156">
        <v>1.4</v>
      </c>
      <c r="J132" s="156">
        <v>1.1000000000000001</v>
      </c>
      <c r="K132" s="156">
        <v>1.34</v>
      </c>
    </row>
    <row r="133" spans="2:11">
      <c r="B133" s="155">
        <v>134</v>
      </c>
      <c r="D133" s="156">
        <v>2.8</v>
      </c>
      <c r="E133" s="156">
        <v>3.34</v>
      </c>
      <c r="F133" s="156">
        <v>1.5</v>
      </c>
      <c r="G133" s="156">
        <v>2.27</v>
      </c>
      <c r="H133" s="156">
        <v>1.23</v>
      </c>
      <c r="I133" s="156">
        <v>0.73</v>
      </c>
      <c r="J133" s="156">
        <v>1.4</v>
      </c>
      <c r="K133" s="156">
        <v>0.86</v>
      </c>
    </row>
    <row r="134" spans="2:11">
      <c r="B134" s="155">
        <v>134</v>
      </c>
      <c r="D134" s="114" t="s">
        <v>0</v>
      </c>
      <c r="E134" s="114">
        <v>2.5499999999999998</v>
      </c>
      <c r="F134" s="114" t="s">
        <v>0</v>
      </c>
      <c r="G134" s="114">
        <v>0.5</v>
      </c>
      <c r="H134" s="114">
        <v>0.55000000000000004</v>
      </c>
      <c r="I134" s="114">
        <v>0.4</v>
      </c>
      <c r="J134" s="114">
        <v>0.53</v>
      </c>
      <c r="K134" s="114">
        <v>0.5</v>
      </c>
    </row>
    <row r="135" spans="2:11">
      <c r="B135" s="155">
        <v>134</v>
      </c>
      <c r="D135" s="114" t="s">
        <v>0</v>
      </c>
      <c r="E135" s="114">
        <v>2.5</v>
      </c>
      <c r="F135" s="114">
        <v>1.2</v>
      </c>
      <c r="G135" s="114">
        <v>0.77</v>
      </c>
      <c r="H135" s="114" t="s">
        <v>0</v>
      </c>
      <c r="I135" s="114">
        <v>0.46</v>
      </c>
      <c r="J135" s="114" t="s">
        <v>0</v>
      </c>
      <c r="K135" s="114">
        <v>0.55000000000000004</v>
      </c>
    </row>
    <row r="136" spans="2:11">
      <c r="B136" s="155">
        <v>134</v>
      </c>
      <c r="D136" s="114">
        <v>2.9</v>
      </c>
      <c r="E136" s="114">
        <v>2.41</v>
      </c>
      <c r="F136" s="114" t="s">
        <v>0</v>
      </c>
      <c r="G136" s="114">
        <v>0.28000000000000003</v>
      </c>
      <c r="H136" s="114" t="s">
        <v>0</v>
      </c>
      <c r="I136" s="114">
        <v>0.51</v>
      </c>
      <c r="J136" s="114">
        <v>0.2</v>
      </c>
      <c r="K136" s="114">
        <v>0.36</v>
      </c>
    </row>
    <row r="137" spans="2:11">
      <c r="B137" s="155">
        <v>134</v>
      </c>
      <c r="D137" s="114">
        <v>2.8</v>
      </c>
      <c r="E137" s="114">
        <v>3.02</v>
      </c>
      <c r="F137" s="114" t="s">
        <v>0</v>
      </c>
      <c r="G137" s="114">
        <v>1.39</v>
      </c>
      <c r="H137" s="114">
        <v>1.27</v>
      </c>
      <c r="I137" s="114">
        <v>0.68</v>
      </c>
      <c r="J137" s="114">
        <v>1</v>
      </c>
      <c r="K137" s="114">
        <v>0.79</v>
      </c>
    </row>
    <row r="138" spans="2:11">
      <c r="B138" s="155">
        <v>134</v>
      </c>
      <c r="D138" s="114" t="s">
        <v>0</v>
      </c>
      <c r="E138" s="114">
        <v>2.4900000000000002</v>
      </c>
      <c r="F138" s="114" t="s">
        <v>0</v>
      </c>
      <c r="G138" s="114">
        <v>0.35</v>
      </c>
      <c r="H138" s="114">
        <v>1.23</v>
      </c>
      <c r="I138" s="114">
        <v>0.5</v>
      </c>
      <c r="J138" s="114">
        <v>0.6</v>
      </c>
      <c r="K138" s="114">
        <v>0.56999999999999995</v>
      </c>
    </row>
    <row r="139" spans="2:11">
      <c r="B139" s="155">
        <v>134</v>
      </c>
      <c r="D139" s="114" t="s">
        <v>0</v>
      </c>
      <c r="E139" s="114">
        <v>2.56</v>
      </c>
      <c r="F139" s="114" t="s">
        <v>0</v>
      </c>
      <c r="G139" s="114">
        <v>0.2</v>
      </c>
      <c r="H139" s="114">
        <v>0.65</v>
      </c>
      <c r="I139" s="114">
        <v>0.56999999999999995</v>
      </c>
      <c r="J139" s="114">
        <v>0.6</v>
      </c>
      <c r="K139" s="114">
        <v>0.39</v>
      </c>
    </row>
    <row r="140" spans="2:11">
      <c r="B140" s="155">
        <v>134</v>
      </c>
      <c r="D140" s="114" t="s">
        <v>0</v>
      </c>
      <c r="E140" s="114">
        <v>2.34</v>
      </c>
      <c r="F140" s="114" t="s">
        <v>0</v>
      </c>
      <c r="G140" s="114">
        <v>0.37</v>
      </c>
      <c r="H140" s="114">
        <v>1.2</v>
      </c>
      <c r="I140" s="114">
        <v>0.5</v>
      </c>
      <c r="J140" s="114">
        <v>0.6</v>
      </c>
      <c r="K140" s="114">
        <v>0.4</v>
      </c>
    </row>
    <row r="141" spans="2:11">
      <c r="B141" s="155">
        <v>134</v>
      </c>
      <c r="D141" s="114">
        <v>2.2999999999999998</v>
      </c>
      <c r="E141" s="114">
        <v>2.67</v>
      </c>
      <c r="F141" s="114">
        <v>1.7</v>
      </c>
      <c r="G141" s="114">
        <v>0.48</v>
      </c>
      <c r="H141" s="114">
        <v>1.2</v>
      </c>
      <c r="I141" s="114">
        <v>0.82</v>
      </c>
      <c r="J141" s="114" t="s">
        <v>0</v>
      </c>
      <c r="K141" s="114">
        <v>0.61</v>
      </c>
    </row>
    <row r="142" spans="2:11">
      <c r="B142" s="155">
        <v>134</v>
      </c>
      <c r="D142" s="114">
        <v>3</v>
      </c>
      <c r="E142" s="114">
        <v>2.69</v>
      </c>
      <c r="F142" s="114" t="s">
        <v>0</v>
      </c>
      <c r="G142" s="114">
        <v>0.64</v>
      </c>
      <c r="H142" s="114">
        <v>1.8</v>
      </c>
      <c r="I142" s="114">
        <v>0.9</v>
      </c>
      <c r="J142" s="114">
        <v>0.6</v>
      </c>
      <c r="K142" s="114">
        <v>0.74</v>
      </c>
    </row>
    <row r="143" spans="2:11">
      <c r="B143" s="155">
        <v>134</v>
      </c>
      <c r="D143" s="114" t="s">
        <v>0</v>
      </c>
      <c r="E143" s="114">
        <v>2.4</v>
      </c>
      <c r="F143" s="114">
        <v>1.4</v>
      </c>
      <c r="G143" s="114">
        <v>0.86</v>
      </c>
      <c r="H143" s="114">
        <v>0.7</v>
      </c>
      <c r="I143" s="114">
        <v>0.83</v>
      </c>
      <c r="J143" s="114" t="s">
        <v>0</v>
      </c>
      <c r="K143" s="114">
        <v>0.84</v>
      </c>
    </row>
    <row r="144" spans="2:11">
      <c r="B144" s="121">
        <v>141</v>
      </c>
      <c r="D144" s="157">
        <v>2.5</v>
      </c>
      <c r="E144" s="157">
        <v>2.5499999999999998</v>
      </c>
      <c r="F144" s="157">
        <v>1.06</v>
      </c>
      <c r="G144" s="157">
        <v>1</v>
      </c>
      <c r="H144" s="157">
        <v>1.65</v>
      </c>
      <c r="I144" s="157">
        <v>1.33</v>
      </c>
      <c r="J144" s="157">
        <v>1.1000000000000001</v>
      </c>
      <c r="K144" s="157">
        <v>1.22</v>
      </c>
    </row>
    <row r="145" spans="2:11">
      <c r="B145" s="121">
        <v>141</v>
      </c>
      <c r="D145" s="157">
        <v>2</v>
      </c>
      <c r="E145" s="157">
        <v>2.4300000000000002</v>
      </c>
      <c r="F145" s="157">
        <v>1.7</v>
      </c>
      <c r="G145" s="157">
        <v>1.5</v>
      </c>
      <c r="H145" s="157">
        <v>1.25</v>
      </c>
      <c r="I145" s="157">
        <v>1.02</v>
      </c>
      <c r="J145" s="157">
        <v>0.95</v>
      </c>
      <c r="K145" s="157">
        <v>1.62</v>
      </c>
    </row>
    <row r="146" spans="2:11">
      <c r="B146" s="121">
        <v>141</v>
      </c>
      <c r="D146" s="157">
        <v>2.97</v>
      </c>
      <c r="E146" s="157">
        <v>2.56</v>
      </c>
      <c r="F146" s="157">
        <v>1.55</v>
      </c>
      <c r="G146" s="157">
        <v>0.92</v>
      </c>
      <c r="H146" s="157">
        <v>1.1299999999999999</v>
      </c>
      <c r="I146" s="157">
        <v>0.84</v>
      </c>
      <c r="J146" s="157">
        <v>0.95</v>
      </c>
      <c r="K146" s="157">
        <v>1.1299999999999999</v>
      </c>
    </row>
    <row r="147" spans="2:11">
      <c r="B147" s="121">
        <v>141</v>
      </c>
      <c r="D147" s="157">
        <v>2.5</v>
      </c>
      <c r="E147" s="157">
        <v>2.2400000000000002</v>
      </c>
      <c r="F147" s="157">
        <v>1.4</v>
      </c>
      <c r="G147" s="157">
        <v>1.53</v>
      </c>
      <c r="H147" s="157">
        <v>1.1299999999999999</v>
      </c>
      <c r="I147" s="157">
        <v>1.68</v>
      </c>
      <c r="J147" s="157">
        <v>1.1200000000000001</v>
      </c>
      <c r="K147" s="157">
        <v>1.97</v>
      </c>
    </row>
    <row r="148" spans="2:11">
      <c r="B148" s="121">
        <v>141</v>
      </c>
      <c r="D148" s="157">
        <v>2.2000000000000002</v>
      </c>
      <c r="E148" s="157">
        <v>2.54</v>
      </c>
      <c r="F148" s="157">
        <v>0.85</v>
      </c>
      <c r="G148" s="157">
        <v>2.82</v>
      </c>
      <c r="H148" s="157">
        <v>1.1000000000000001</v>
      </c>
      <c r="I148" s="157">
        <v>1.1000000000000001</v>
      </c>
      <c r="J148" s="157">
        <v>1.1499999999999999</v>
      </c>
      <c r="K148" s="157">
        <v>2.17</v>
      </c>
    </row>
    <row r="149" spans="2:11">
      <c r="B149" s="121">
        <v>141</v>
      </c>
      <c r="D149" s="157">
        <v>2.4</v>
      </c>
      <c r="E149" s="157">
        <v>2.4900000000000002</v>
      </c>
      <c r="F149" s="157">
        <v>1.7</v>
      </c>
      <c r="G149" s="157">
        <v>1.36</v>
      </c>
      <c r="H149" s="157">
        <v>0.8</v>
      </c>
      <c r="I149" s="157">
        <v>1</v>
      </c>
      <c r="J149" s="157">
        <v>1</v>
      </c>
      <c r="K149" s="157">
        <v>1.5</v>
      </c>
    </row>
    <row r="150" spans="2:11">
      <c r="B150" s="121">
        <v>141</v>
      </c>
      <c r="D150" s="157" t="s">
        <v>0</v>
      </c>
      <c r="E150" s="157">
        <v>2.4900000000000002</v>
      </c>
      <c r="F150" s="157">
        <v>1.1000000000000001</v>
      </c>
      <c r="G150" s="157">
        <v>1.26</v>
      </c>
      <c r="H150" s="157">
        <v>1.1000000000000001</v>
      </c>
      <c r="I150" s="157">
        <v>1.34</v>
      </c>
      <c r="J150" s="157">
        <v>0.6</v>
      </c>
      <c r="K150" s="157">
        <v>0.97</v>
      </c>
    </row>
    <row r="151" spans="2:11">
      <c r="B151" s="121">
        <v>141</v>
      </c>
      <c r="D151" s="157" t="s">
        <v>0</v>
      </c>
      <c r="E151" s="157">
        <v>2.72</v>
      </c>
      <c r="F151" s="157">
        <v>0.05</v>
      </c>
      <c r="G151" s="157">
        <v>0.8</v>
      </c>
      <c r="H151" s="157" t="s">
        <v>0</v>
      </c>
      <c r="I151" s="157">
        <v>1.17</v>
      </c>
      <c r="J151" s="157">
        <v>0.87</v>
      </c>
      <c r="K151" s="157">
        <v>1.6</v>
      </c>
    </row>
    <row r="152" spans="2:11">
      <c r="B152" s="121">
        <v>141</v>
      </c>
      <c r="D152" s="157">
        <v>2.1</v>
      </c>
      <c r="E152" s="157">
        <v>2.75</v>
      </c>
      <c r="F152" s="157">
        <v>1</v>
      </c>
      <c r="G152" s="157">
        <v>2.02</v>
      </c>
      <c r="H152" s="157">
        <v>0.6</v>
      </c>
      <c r="I152" s="157">
        <v>1.1599999999999999</v>
      </c>
      <c r="J152" s="157">
        <v>0.8</v>
      </c>
      <c r="K152" s="157">
        <v>1.1000000000000001</v>
      </c>
    </row>
    <row r="153" spans="2:11">
      <c r="B153" s="121">
        <v>141</v>
      </c>
      <c r="D153" s="157">
        <v>2</v>
      </c>
      <c r="E153" s="157">
        <v>2.41</v>
      </c>
      <c r="F153" s="157">
        <v>0.45</v>
      </c>
      <c r="G153" s="157">
        <v>1.1499999999999999</v>
      </c>
      <c r="H153" s="157">
        <v>0.87</v>
      </c>
      <c r="I153" s="157">
        <v>1</v>
      </c>
      <c r="J153" s="157">
        <v>1</v>
      </c>
      <c r="K153" s="157">
        <v>0.73</v>
      </c>
    </row>
    <row r="154" spans="2:11">
      <c r="B154" s="121">
        <v>141</v>
      </c>
      <c r="D154" s="114" t="s">
        <v>0</v>
      </c>
      <c r="E154" s="114">
        <v>2.06</v>
      </c>
      <c r="F154" s="114">
        <v>0.6</v>
      </c>
      <c r="G154" s="114">
        <v>0.88</v>
      </c>
      <c r="H154" s="114" t="s">
        <v>0</v>
      </c>
      <c r="I154" s="114">
        <v>1.22</v>
      </c>
      <c r="J154" s="114">
        <v>2</v>
      </c>
      <c r="K154" s="114">
        <v>1</v>
      </c>
    </row>
    <row r="155" spans="2:11">
      <c r="B155" s="121">
        <v>141</v>
      </c>
      <c r="D155" s="114" t="s">
        <v>0</v>
      </c>
      <c r="E155" s="114">
        <v>2.42</v>
      </c>
      <c r="F155" s="114">
        <v>0.3</v>
      </c>
      <c r="G155" s="114">
        <v>1.06</v>
      </c>
      <c r="H155" s="114">
        <v>2.5</v>
      </c>
      <c r="I155" s="114">
        <v>1.1000000000000001</v>
      </c>
      <c r="J155" s="114" t="s">
        <v>0</v>
      </c>
      <c r="K155" s="114">
        <v>0.95</v>
      </c>
    </row>
    <row r="156" spans="2:11">
      <c r="B156" s="121">
        <v>141</v>
      </c>
      <c r="D156" s="114">
        <v>2</v>
      </c>
      <c r="E156" s="114">
        <v>2.98</v>
      </c>
      <c r="F156" s="114">
        <v>0.2</v>
      </c>
      <c r="G156" s="114">
        <v>1.03</v>
      </c>
      <c r="H156" s="114">
        <v>1.2</v>
      </c>
      <c r="I156" s="114">
        <v>0.97</v>
      </c>
      <c r="J156" s="114" t="s">
        <v>0</v>
      </c>
      <c r="K156" s="114">
        <v>1.37</v>
      </c>
    </row>
    <row r="157" spans="2:11">
      <c r="B157" s="121">
        <v>141</v>
      </c>
      <c r="D157" s="114" t="s">
        <v>0</v>
      </c>
      <c r="E157" s="114">
        <v>2.6</v>
      </c>
      <c r="F157" s="114">
        <v>0.1</v>
      </c>
      <c r="G157" s="114">
        <v>1.1599999999999999</v>
      </c>
      <c r="H157" s="114" t="s">
        <v>0</v>
      </c>
      <c r="I157" s="114">
        <v>1.28</v>
      </c>
      <c r="J157" s="114">
        <v>1</v>
      </c>
      <c r="K157" s="114">
        <v>1.83</v>
      </c>
    </row>
    <row r="158" spans="2:11">
      <c r="B158" s="121">
        <v>141</v>
      </c>
      <c r="D158" s="114">
        <v>2.5</v>
      </c>
      <c r="E158" s="114">
        <v>2.2200000000000002</v>
      </c>
      <c r="F158" s="114">
        <v>0.1</v>
      </c>
      <c r="G158" s="114">
        <v>1.18</v>
      </c>
      <c r="H158" s="114">
        <v>0.95</v>
      </c>
      <c r="I158" s="114">
        <v>1.1200000000000001</v>
      </c>
      <c r="J158" s="114">
        <v>0.1</v>
      </c>
      <c r="K158" s="114">
        <v>0.77</v>
      </c>
    </row>
    <row r="159" spans="2:11">
      <c r="B159" s="121">
        <v>141</v>
      </c>
      <c r="D159" s="114" t="s">
        <v>0</v>
      </c>
      <c r="E159" s="114">
        <v>2.58</v>
      </c>
      <c r="F159" s="114">
        <v>1.25</v>
      </c>
      <c r="G159" s="114">
        <v>1.08</v>
      </c>
      <c r="H159" s="114">
        <v>1</v>
      </c>
      <c r="I159" s="114">
        <v>1.1100000000000001</v>
      </c>
      <c r="J159" s="114" t="s">
        <v>0</v>
      </c>
      <c r="K159" s="114">
        <v>0.97</v>
      </c>
    </row>
    <row r="160" spans="2:11">
      <c r="B160" s="121">
        <v>141</v>
      </c>
      <c r="D160" s="114">
        <v>3.1</v>
      </c>
      <c r="E160" s="114">
        <v>3.38</v>
      </c>
      <c r="F160" s="114">
        <v>2.2999999999999998</v>
      </c>
      <c r="G160" s="114">
        <v>1.1399999999999999</v>
      </c>
      <c r="H160" s="114" t="s">
        <v>0</v>
      </c>
      <c r="I160" s="114">
        <v>1.58</v>
      </c>
      <c r="J160" s="114" t="s">
        <v>0</v>
      </c>
      <c r="K160" s="114">
        <v>0.93</v>
      </c>
    </row>
    <row r="161" spans="2:11">
      <c r="B161" s="121">
        <v>141</v>
      </c>
      <c r="D161" s="114">
        <v>2.8</v>
      </c>
      <c r="E161" s="114">
        <v>3.42</v>
      </c>
      <c r="F161" s="114">
        <v>0.9</v>
      </c>
      <c r="G161" s="114">
        <v>1.86</v>
      </c>
      <c r="H161" s="114">
        <v>0.9</v>
      </c>
      <c r="I161" s="114">
        <v>1.1000000000000001</v>
      </c>
      <c r="J161" s="114" t="s">
        <v>0</v>
      </c>
      <c r="K161" s="114">
        <v>1.18</v>
      </c>
    </row>
    <row r="162" spans="2:11">
      <c r="B162" s="121">
        <v>141</v>
      </c>
      <c r="D162" s="114">
        <v>2.5</v>
      </c>
      <c r="E162" s="114">
        <v>2.3199999999999998</v>
      </c>
      <c r="F162" s="114">
        <v>6.2</v>
      </c>
      <c r="G162" s="114">
        <v>1.1200000000000001</v>
      </c>
      <c r="H162" s="114">
        <v>1</v>
      </c>
      <c r="I162" s="114">
        <v>0.82</v>
      </c>
      <c r="J162" s="114" t="s">
        <v>0</v>
      </c>
      <c r="K162" s="114">
        <v>1.39</v>
      </c>
    </row>
    <row r="163" spans="2:11">
      <c r="B163" s="121">
        <v>141</v>
      </c>
      <c r="D163" s="114">
        <v>2.2000000000000002</v>
      </c>
      <c r="E163" s="114">
        <v>2.35</v>
      </c>
      <c r="F163" s="114" t="s">
        <v>0</v>
      </c>
      <c r="G163" s="114">
        <v>1.26</v>
      </c>
      <c r="H163" s="114" t="s">
        <v>0</v>
      </c>
      <c r="I163" s="114">
        <v>1.1000000000000001</v>
      </c>
      <c r="J163" s="114" t="s">
        <v>0</v>
      </c>
      <c r="K163" s="114">
        <v>1.33</v>
      </c>
    </row>
    <row r="164" spans="2:11">
      <c r="B164" s="121">
        <v>141</v>
      </c>
      <c r="D164" s="157" t="s">
        <v>0</v>
      </c>
      <c r="E164" s="157">
        <v>2.4</v>
      </c>
      <c r="F164" s="157" t="s">
        <v>0</v>
      </c>
      <c r="G164" s="157">
        <v>0.86</v>
      </c>
      <c r="H164" s="157" t="s">
        <v>0</v>
      </c>
      <c r="I164" s="157">
        <v>0.5</v>
      </c>
      <c r="J164" s="157" t="s">
        <v>0</v>
      </c>
      <c r="K164" s="157">
        <v>0.62</v>
      </c>
    </row>
    <row r="165" spans="2:11">
      <c r="B165" s="121">
        <v>141</v>
      </c>
      <c r="D165" s="157" t="s">
        <v>0</v>
      </c>
      <c r="E165" s="157">
        <v>2.04</v>
      </c>
      <c r="F165" s="157">
        <v>0.7</v>
      </c>
      <c r="G165" s="157">
        <v>0.87</v>
      </c>
      <c r="H165" s="157" t="s">
        <v>0</v>
      </c>
      <c r="I165" s="157">
        <v>0.59</v>
      </c>
      <c r="J165" s="157" t="s">
        <v>0</v>
      </c>
      <c r="K165" s="157">
        <v>0.46</v>
      </c>
    </row>
    <row r="166" spans="2:11">
      <c r="B166" s="121">
        <v>141</v>
      </c>
      <c r="D166" s="157" t="s">
        <v>0</v>
      </c>
      <c r="E166" s="157">
        <v>1.95</v>
      </c>
      <c r="F166" s="157" t="s">
        <v>0</v>
      </c>
      <c r="G166" s="157">
        <v>0.87</v>
      </c>
      <c r="H166" s="157" t="s">
        <v>0</v>
      </c>
      <c r="I166" s="157">
        <v>0.67</v>
      </c>
      <c r="J166" s="157">
        <v>1.1000000000000001</v>
      </c>
      <c r="K166" s="157">
        <v>0.68</v>
      </c>
    </row>
    <row r="167" spans="2:11">
      <c r="B167" s="121">
        <v>141</v>
      </c>
      <c r="D167" s="157" t="s">
        <v>0</v>
      </c>
      <c r="E167" s="157">
        <v>2</v>
      </c>
      <c r="F167" s="157">
        <v>3.6</v>
      </c>
      <c r="G167" s="157">
        <v>0.43</v>
      </c>
      <c r="H167" s="157" t="s">
        <v>0</v>
      </c>
      <c r="I167" s="157">
        <v>0.47</v>
      </c>
      <c r="J167" s="157" t="s">
        <v>0</v>
      </c>
      <c r="K167" s="157">
        <v>0.27</v>
      </c>
    </row>
    <row r="168" spans="2:11">
      <c r="B168" s="121">
        <v>141</v>
      </c>
      <c r="D168" s="157" t="s">
        <v>0</v>
      </c>
      <c r="E168" s="157">
        <v>1.93</v>
      </c>
      <c r="F168" s="157" t="s">
        <v>0</v>
      </c>
      <c r="G168" s="157">
        <v>0.67</v>
      </c>
      <c r="H168" s="157" t="s">
        <v>0</v>
      </c>
      <c r="I168" s="157">
        <v>0.47</v>
      </c>
      <c r="J168" s="157" t="s">
        <v>0</v>
      </c>
      <c r="K168" s="157">
        <v>0.43</v>
      </c>
    </row>
    <row r="169" spans="2:11">
      <c r="B169" s="121">
        <v>141</v>
      </c>
      <c r="D169" s="157">
        <v>3.8</v>
      </c>
      <c r="E169" s="157">
        <v>2.12</v>
      </c>
      <c r="F169" s="157" t="s">
        <v>0</v>
      </c>
      <c r="G169" s="157">
        <v>0.54</v>
      </c>
      <c r="H169" s="157">
        <v>0.9</v>
      </c>
      <c r="I169" s="157">
        <v>0.55000000000000004</v>
      </c>
      <c r="J169" s="157" t="s">
        <v>0</v>
      </c>
      <c r="K169" s="157">
        <v>0.53</v>
      </c>
    </row>
    <row r="170" spans="2:11">
      <c r="B170" s="121">
        <v>141</v>
      </c>
      <c r="D170" s="157" t="s">
        <v>0</v>
      </c>
      <c r="E170" s="157">
        <v>2.25</v>
      </c>
      <c r="F170" s="157" t="s">
        <v>0</v>
      </c>
      <c r="G170" s="157">
        <v>0.53</v>
      </c>
      <c r="H170" s="157" t="s">
        <v>0</v>
      </c>
      <c r="I170" s="157">
        <v>0.9</v>
      </c>
      <c r="J170" s="157" t="s">
        <v>0</v>
      </c>
      <c r="K170" s="157">
        <v>0.65</v>
      </c>
    </row>
    <row r="171" spans="2:11">
      <c r="B171" s="121">
        <v>141</v>
      </c>
      <c r="D171" s="157" t="s">
        <v>0</v>
      </c>
      <c r="E171" s="157">
        <v>2.2000000000000002</v>
      </c>
      <c r="F171" s="157" t="s">
        <v>0</v>
      </c>
      <c r="G171" s="157">
        <v>0.8</v>
      </c>
      <c r="H171" s="157" t="s">
        <v>0</v>
      </c>
      <c r="I171" s="157">
        <v>0.63</v>
      </c>
      <c r="J171" s="157" t="s">
        <v>0</v>
      </c>
      <c r="K171" s="157">
        <v>0.9</v>
      </c>
    </row>
    <row r="172" spans="2:11">
      <c r="B172" s="121">
        <v>141</v>
      </c>
      <c r="D172" s="157" t="s">
        <v>0</v>
      </c>
      <c r="E172" s="157">
        <v>2.06</v>
      </c>
      <c r="F172" s="157" t="s">
        <v>0</v>
      </c>
      <c r="G172" s="157">
        <v>1</v>
      </c>
      <c r="H172" s="157" t="s">
        <v>0</v>
      </c>
      <c r="I172" s="157">
        <v>0.66</v>
      </c>
      <c r="J172" s="157" t="s">
        <v>0</v>
      </c>
      <c r="K172" s="157">
        <v>0.73</v>
      </c>
    </row>
    <row r="173" spans="2:11">
      <c r="B173" s="121">
        <v>141</v>
      </c>
      <c r="D173" s="157" t="s">
        <v>0</v>
      </c>
      <c r="E173" s="157">
        <v>2.15</v>
      </c>
      <c r="F173" s="157" t="s">
        <v>0</v>
      </c>
      <c r="G173" s="157">
        <v>0.87</v>
      </c>
      <c r="H173" s="157" t="s">
        <v>0</v>
      </c>
      <c r="I173" s="157">
        <v>0.53</v>
      </c>
      <c r="J173" s="157" t="s">
        <v>0</v>
      </c>
      <c r="K173" s="157">
        <v>0.64</v>
      </c>
    </row>
    <row r="174" spans="2:11">
      <c r="B174" s="121">
        <v>141</v>
      </c>
      <c r="D174" s="114" t="s">
        <v>0</v>
      </c>
      <c r="E174" s="114">
        <v>1.93</v>
      </c>
      <c r="F174" s="114" t="s">
        <v>0</v>
      </c>
      <c r="G174" s="114">
        <v>0.56000000000000005</v>
      </c>
      <c r="H174" s="114" t="s">
        <v>0</v>
      </c>
      <c r="I174" s="114">
        <v>0.57999999999999996</v>
      </c>
      <c r="J174" s="114" t="s">
        <v>0</v>
      </c>
      <c r="K174" s="114">
        <v>0.4</v>
      </c>
    </row>
    <row r="175" spans="2:11">
      <c r="B175" s="121">
        <v>141</v>
      </c>
      <c r="D175" s="114" t="s">
        <v>0</v>
      </c>
      <c r="E175" s="114">
        <v>2.0699999999999998</v>
      </c>
      <c r="F175" s="114" t="s">
        <v>0</v>
      </c>
      <c r="G175" s="114">
        <v>0.71</v>
      </c>
      <c r="H175" s="114" t="s">
        <v>0</v>
      </c>
      <c r="I175" s="114">
        <v>0.57999999999999996</v>
      </c>
      <c r="J175" s="114">
        <v>0.8</v>
      </c>
      <c r="K175" s="114">
        <v>0.38</v>
      </c>
    </row>
    <row r="176" spans="2:11">
      <c r="B176" s="121">
        <v>141</v>
      </c>
      <c r="D176" s="114" t="s">
        <v>0</v>
      </c>
      <c r="E176" s="114">
        <v>2.75</v>
      </c>
      <c r="F176" s="114" t="s">
        <v>0</v>
      </c>
      <c r="G176" s="114">
        <v>0.66</v>
      </c>
      <c r="H176" s="114" t="s">
        <v>0</v>
      </c>
      <c r="I176" s="114">
        <v>0.79</v>
      </c>
      <c r="J176" s="114" t="s">
        <v>0</v>
      </c>
      <c r="K176" s="114">
        <v>0.54</v>
      </c>
    </row>
    <row r="177" spans="2:11">
      <c r="B177" s="121">
        <v>141</v>
      </c>
      <c r="D177" s="114" t="s">
        <v>0</v>
      </c>
      <c r="E177" s="114">
        <v>2.1</v>
      </c>
      <c r="F177" s="114" t="s">
        <v>0</v>
      </c>
      <c r="G177" s="114">
        <v>0.7</v>
      </c>
      <c r="H177" s="114" t="s">
        <v>0</v>
      </c>
      <c r="I177" s="114">
        <v>0.8</v>
      </c>
      <c r="J177" s="114" t="s">
        <v>0</v>
      </c>
      <c r="K177" s="114">
        <v>0.31</v>
      </c>
    </row>
    <row r="178" spans="2:11">
      <c r="B178" s="121">
        <v>141</v>
      </c>
      <c r="D178" s="114" t="s">
        <v>0</v>
      </c>
      <c r="E178" s="114">
        <v>1.94</v>
      </c>
      <c r="F178" s="114" t="s">
        <v>0</v>
      </c>
      <c r="G178" s="114">
        <v>1.2</v>
      </c>
      <c r="H178" s="114" t="s">
        <v>0</v>
      </c>
      <c r="I178" s="114">
        <v>0.64</v>
      </c>
      <c r="J178" s="114" t="s">
        <v>0</v>
      </c>
      <c r="K178" s="114">
        <v>0.48</v>
      </c>
    </row>
    <row r="179" spans="2:11">
      <c r="B179" s="121">
        <v>141</v>
      </c>
      <c r="D179" s="114" t="s">
        <v>0</v>
      </c>
      <c r="E179" s="114">
        <v>1.96</v>
      </c>
      <c r="F179" s="114" t="s">
        <v>0</v>
      </c>
      <c r="G179" s="114">
        <v>0.8</v>
      </c>
      <c r="H179" s="114" t="s">
        <v>0</v>
      </c>
      <c r="I179" s="114">
        <v>0.56999999999999995</v>
      </c>
      <c r="J179" s="114" t="s">
        <v>0</v>
      </c>
      <c r="K179" s="114">
        <v>0.23</v>
      </c>
    </row>
    <row r="180" spans="2:11">
      <c r="B180" s="121">
        <v>141</v>
      </c>
      <c r="D180" s="114" t="s">
        <v>0</v>
      </c>
      <c r="E180" s="114">
        <v>1.93</v>
      </c>
      <c r="F180" s="114" t="s">
        <v>0</v>
      </c>
      <c r="G180" s="114">
        <v>0.41</v>
      </c>
      <c r="H180" s="114" t="s">
        <v>0</v>
      </c>
      <c r="I180" s="114">
        <v>0.62</v>
      </c>
      <c r="J180" s="114" t="s">
        <v>0</v>
      </c>
      <c r="K180" s="114">
        <v>0.42</v>
      </c>
    </row>
    <row r="181" spans="2:11">
      <c r="B181" s="121">
        <v>141</v>
      </c>
      <c r="D181" s="114" t="s">
        <v>0</v>
      </c>
      <c r="E181" s="114">
        <v>2.06</v>
      </c>
      <c r="F181" s="114" t="s">
        <v>0</v>
      </c>
      <c r="G181" s="114">
        <v>0.9</v>
      </c>
      <c r="H181" s="114" t="s">
        <v>0</v>
      </c>
      <c r="I181" s="114">
        <v>0.4</v>
      </c>
      <c r="J181" s="114" t="s">
        <v>0</v>
      </c>
      <c r="K181" s="114">
        <v>0.42</v>
      </c>
    </row>
    <row r="182" spans="2:11">
      <c r="B182" s="121">
        <v>141</v>
      </c>
      <c r="D182" s="114" t="s">
        <v>0</v>
      </c>
      <c r="E182" s="114">
        <v>2.1</v>
      </c>
      <c r="F182" s="114" t="s">
        <v>0</v>
      </c>
      <c r="G182" s="114">
        <v>0.65</v>
      </c>
      <c r="H182" s="114" t="s">
        <v>0</v>
      </c>
      <c r="I182" s="114">
        <v>0.62</v>
      </c>
      <c r="J182" s="114" t="s">
        <v>0</v>
      </c>
      <c r="K182" s="114">
        <v>0.44</v>
      </c>
    </row>
    <row r="183" spans="2:11">
      <c r="B183" s="121">
        <v>141</v>
      </c>
      <c r="D183" s="114" t="s">
        <v>0</v>
      </c>
      <c r="E183" s="114">
        <v>2.04</v>
      </c>
      <c r="F183" s="114" t="s">
        <v>0</v>
      </c>
      <c r="G183" s="114">
        <v>1.03</v>
      </c>
      <c r="H183" s="114" t="s">
        <v>0</v>
      </c>
      <c r="I183" s="114">
        <v>0.6</v>
      </c>
      <c r="J183" s="114" t="s">
        <v>0</v>
      </c>
      <c r="K183" s="114">
        <v>0.33</v>
      </c>
    </row>
    <row r="184" spans="2:11">
      <c r="B184" s="159">
        <v>142</v>
      </c>
      <c r="D184" s="160">
        <v>4.3</v>
      </c>
      <c r="E184" s="160">
        <v>6.1</v>
      </c>
      <c r="F184" s="160">
        <v>2.13</v>
      </c>
      <c r="G184" s="160">
        <v>4.7699999999999996</v>
      </c>
      <c r="H184" s="160">
        <v>1.1000000000000001</v>
      </c>
      <c r="I184" s="160">
        <v>1.9</v>
      </c>
      <c r="J184" s="160">
        <v>1.47</v>
      </c>
      <c r="K184" s="160">
        <v>1.3</v>
      </c>
    </row>
    <row r="185" spans="2:11">
      <c r="B185" s="159">
        <v>142</v>
      </c>
      <c r="D185" s="160">
        <v>4.5999999999999996</v>
      </c>
      <c r="E185" s="160">
        <v>6.27</v>
      </c>
      <c r="F185" s="160">
        <v>2</v>
      </c>
      <c r="G185" s="160">
        <v>4.43</v>
      </c>
      <c r="H185" s="160">
        <v>1.1499999999999999</v>
      </c>
      <c r="I185" s="160">
        <v>1.74</v>
      </c>
      <c r="J185" s="160">
        <v>1.07</v>
      </c>
      <c r="K185" s="160">
        <v>1.18</v>
      </c>
    </row>
    <row r="186" spans="2:11">
      <c r="B186" s="159">
        <v>142</v>
      </c>
      <c r="D186" s="160">
        <v>6.1</v>
      </c>
      <c r="E186" s="160">
        <v>6.26</v>
      </c>
      <c r="F186" s="160">
        <v>2.88</v>
      </c>
      <c r="G186" s="160">
        <v>4.03</v>
      </c>
      <c r="H186" s="160">
        <v>0.87</v>
      </c>
      <c r="I186" s="160">
        <v>1.22</v>
      </c>
      <c r="J186" s="160">
        <v>0.75</v>
      </c>
      <c r="K186" s="160">
        <v>1.28</v>
      </c>
    </row>
    <row r="187" spans="2:11">
      <c r="B187" s="159">
        <v>142</v>
      </c>
      <c r="D187" s="160">
        <v>5.0999999999999996</v>
      </c>
      <c r="E187" s="160">
        <v>7.3</v>
      </c>
      <c r="F187" s="160" t="s">
        <v>0</v>
      </c>
      <c r="G187" s="160">
        <v>5.58</v>
      </c>
      <c r="H187" s="160">
        <v>3.4</v>
      </c>
      <c r="I187" s="160">
        <v>3.9</v>
      </c>
      <c r="J187" s="160" t="s">
        <v>0</v>
      </c>
      <c r="K187" s="160">
        <v>1.47</v>
      </c>
    </row>
    <row r="188" spans="2:11">
      <c r="B188" s="159">
        <v>142</v>
      </c>
      <c r="D188" s="160" t="s">
        <v>0</v>
      </c>
      <c r="E188" s="160">
        <v>5.91</v>
      </c>
      <c r="F188" s="160">
        <v>1.9</v>
      </c>
      <c r="G188" s="160">
        <v>3.32</v>
      </c>
      <c r="H188" s="160" t="s">
        <v>0</v>
      </c>
      <c r="I188" s="160">
        <v>1.2</v>
      </c>
      <c r="J188" s="160">
        <v>1.3</v>
      </c>
      <c r="K188" s="160">
        <v>1.08</v>
      </c>
    </row>
    <row r="189" spans="2:11">
      <c r="B189" s="159">
        <v>142</v>
      </c>
      <c r="D189" s="160">
        <v>4.0999999999999996</v>
      </c>
      <c r="E189" s="160">
        <v>5.94</v>
      </c>
      <c r="F189" s="160">
        <v>1.87</v>
      </c>
      <c r="G189" s="160">
        <v>2.85</v>
      </c>
      <c r="H189" s="160" t="s">
        <v>0</v>
      </c>
      <c r="I189" s="160">
        <v>1.79</v>
      </c>
      <c r="J189" s="160" t="s">
        <v>0</v>
      </c>
      <c r="K189" s="160">
        <v>0.84</v>
      </c>
    </row>
    <row r="190" spans="2:11">
      <c r="B190" s="159">
        <v>142</v>
      </c>
      <c r="D190" s="160" t="s">
        <v>0</v>
      </c>
      <c r="E190" s="160">
        <v>4.5599999999999996</v>
      </c>
      <c r="F190" s="160" t="s">
        <v>0</v>
      </c>
      <c r="G190" s="160">
        <v>2.35</v>
      </c>
      <c r="H190" s="160">
        <v>1.5</v>
      </c>
      <c r="I190" s="160">
        <v>1.38</v>
      </c>
      <c r="J190" s="160" t="s">
        <v>0</v>
      </c>
      <c r="K190" s="160">
        <v>0.93</v>
      </c>
    </row>
    <row r="191" spans="2:11">
      <c r="B191" s="159">
        <v>142</v>
      </c>
      <c r="D191" s="160" t="s">
        <v>0</v>
      </c>
      <c r="E191" s="160">
        <v>4.22</v>
      </c>
      <c r="F191" s="160">
        <v>1.1000000000000001</v>
      </c>
      <c r="G191" s="160">
        <v>1.66</v>
      </c>
      <c r="H191" s="160" t="s">
        <v>0</v>
      </c>
      <c r="I191" s="160">
        <v>1.21</v>
      </c>
      <c r="J191" s="160" t="s">
        <v>0</v>
      </c>
      <c r="K191" s="160">
        <v>0.63</v>
      </c>
    </row>
    <row r="192" spans="2:11">
      <c r="B192" s="159">
        <v>142</v>
      </c>
      <c r="D192" s="160">
        <v>4.05</v>
      </c>
      <c r="E192" s="160">
        <v>4.4000000000000004</v>
      </c>
      <c r="F192" s="160" t="s">
        <v>0</v>
      </c>
      <c r="G192" s="160">
        <v>2</v>
      </c>
      <c r="H192" s="160" t="s">
        <v>0</v>
      </c>
      <c r="I192" s="160">
        <v>1.18</v>
      </c>
      <c r="J192" s="160" t="s">
        <v>0</v>
      </c>
      <c r="K192" s="160">
        <v>0.93</v>
      </c>
    </row>
    <row r="193" spans="2:11">
      <c r="B193" s="159">
        <v>142</v>
      </c>
      <c r="D193" s="160" t="s">
        <v>0</v>
      </c>
      <c r="E193" s="160">
        <v>4.7300000000000004</v>
      </c>
      <c r="F193" s="160">
        <v>1.1000000000000001</v>
      </c>
      <c r="G193" s="160">
        <v>1.72</v>
      </c>
      <c r="H193" s="160" t="s">
        <v>0</v>
      </c>
      <c r="I193" s="160">
        <v>1.03</v>
      </c>
      <c r="J193" s="160">
        <v>0.8</v>
      </c>
      <c r="K193" s="160">
        <v>0.68</v>
      </c>
    </row>
    <row r="194" spans="2:11">
      <c r="B194" s="159">
        <v>142</v>
      </c>
      <c r="D194" s="114">
        <v>5.35</v>
      </c>
      <c r="E194" s="114">
        <v>5.37</v>
      </c>
      <c r="F194" s="114">
        <v>3.25</v>
      </c>
      <c r="G194" s="114">
        <v>2.3199999999999998</v>
      </c>
      <c r="H194" s="114">
        <v>0.9</v>
      </c>
      <c r="I194" s="114">
        <v>1.34</v>
      </c>
      <c r="J194" s="114">
        <v>1.05</v>
      </c>
      <c r="K194" s="114">
        <v>1.55</v>
      </c>
    </row>
    <row r="195" spans="2:11">
      <c r="B195" s="159">
        <v>142</v>
      </c>
      <c r="D195" s="114">
        <v>5.2</v>
      </c>
      <c r="E195" s="114">
        <v>4.3600000000000003</v>
      </c>
      <c r="F195" s="114" t="s">
        <v>0</v>
      </c>
      <c r="G195" s="114">
        <v>1.48</v>
      </c>
      <c r="H195" s="114">
        <v>1.05</v>
      </c>
      <c r="I195" s="114">
        <v>0.86</v>
      </c>
      <c r="J195" s="114" t="s">
        <v>0</v>
      </c>
      <c r="K195" s="114">
        <v>0.86</v>
      </c>
    </row>
    <row r="196" spans="2:11">
      <c r="B196" s="159">
        <v>142</v>
      </c>
      <c r="D196" s="114" t="s">
        <v>0</v>
      </c>
      <c r="E196" s="114">
        <v>4.58</v>
      </c>
      <c r="F196" s="114">
        <v>0.9</v>
      </c>
      <c r="G196" s="114">
        <v>1.44</v>
      </c>
      <c r="H196" s="114" t="s">
        <v>0</v>
      </c>
      <c r="I196" s="114">
        <v>0.89</v>
      </c>
      <c r="J196" s="114" t="s">
        <v>0</v>
      </c>
      <c r="K196" s="114">
        <v>0.92</v>
      </c>
    </row>
    <row r="197" spans="2:11">
      <c r="B197" s="159">
        <v>142</v>
      </c>
      <c r="D197" s="114">
        <v>3.13</v>
      </c>
      <c r="E197" s="114">
        <v>3.88</v>
      </c>
      <c r="F197" s="114">
        <v>0.3</v>
      </c>
      <c r="G197" s="114">
        <v>1.96</v>
      </c>
      <c r="H197" s="114">
        <v>1.8</v>
      </c>
      <c r="I197" s="114">
        <v>1.18</v>
      </c>
      <c r="J197" s="114" t="s">
        <v>0</v>
      </c>
      <c r="K197" s="114">
        <v>0.54</v>
      </c>
    </row>
    <row r="198" spans="2:11">
      <c r="B198" s="159">
        <v>142</v>
      </c>
      <c r="D198" s="114" t="s">
        <v>0</v>
      </c>
      <c r="E198" s="114">
        <v>3.31</v>
      </c>
      <c r="F198" s="114" t="s">
        <v>0</v>
      </c>
      <c r="G198" s="114">
        <v>1.44</v>
      </c>
      <c r="H198" s="114" t="s">
        <v>0</v>
      </c>
      <c r="I198" s="114">
        <v>0.68</v>
      </c>
      <c r="J198" s="114" t="s">
        <v>0</v>
      </c>
      <c r="K198" s="114">
        <v>0.85</v>
      </c>
    </row>
    <row r="199" spans="2:11">
      <c r="B199" s="159">
        <v>142</v>
      </c>
      <c r="D199" s="114" t="s">
        <v>0</v>
      </c>
      <c r="E199" s="114">
        <v>3.47</v>
      </c>
      <c r="F199" s="114" t="s">
        <v>0</v>
      </c>
      <c r="G199" s="114">
        <v>1.07</v>
      </c>
      <c r="H199" s="114" t="s">
        <v>0</v>
      </c>
      <c r="I199" s="114">
        <v>0.7</v>
      </c>
      <c r="J199" s="114" t="s">
        <v>0</v>
      </c>
      <c r="K199" s="114">
        <v>1.19</v>
      </c>
    </row>
    <row r="200" spans="2:11">
      <c r="B200" s="159">
        <v>142</v>
      </c>
      <c r="D200" s="114">
        <v>5.4</v>
      </c>
      <c r="E200" s="114">
        <v>3.8</v>
      </c>
      <c r="F200" s="114">
        <v>1.7</v>
      </c>
      <c r="G200" s="114">
        <v>0.57999999999999996</v>
      </c>
      <c r="H200" s="114" t="s">
        <v>0</v>
      </c>
      <c r="I200" s="114">
        <v>1.0900000000000001</v>
      </c>
      <c r="J200" s="114" t="s">
        <v>0</v>
      </c>
      <c r="K200" s="114">
        <v>1.56</v>
      </c>
    </row>
    <row r="201" spans="2:11">
      <c r="B201" s="159">
        <v>142</v>
      </c>
      <c r="D201" s="114">
        <v>3.1</v>
      </c>
      <c r="E201" s="114">
        <v>3.22</v>
      </c>
      <c r="F201" s="114">
        <v>0.5</v>
      </c>
      <c r="G201" s="114">
        <v>1.08</v>
      </c>
      <c r="H201" s="114">
        <v>1.2</v>
      </c>
      <c r="I201" s="114">
        <v>0.5</v>
      </c>
      <c r="J201" s="114" t="s">
        <v>0</v>
      </c>
      <c r="K201" s="114">
        <v>1.02</v>
      </c>
    </row>
    <row r="202" spans="2:11">
      <c r="B202" s="159">
        <v>142</v>
      </c>
      <c r="D202" s="114">
        <v>5.03</v>
      </c>
      <c r="E202" s="114">
        <v>5.97</v>
      </c>
      <c r="F202" s="114">
        <v>1.1000000000000001</v>
      </c>
      <c r="G202" s="114">
        <v>4.17</v>
      </c>
      <c r="H202" s="114" t="s">
        <v>0</v>
      </c>
      <c r="I202" s="114">
        <v>1.35</v>
      </c>
      <c r="J202" s="114">
        <v>0.56999999999999995</v>
      </c>
      <c r="K202" s="114">
        <v>1.25</v>
      </c>
    </row>
    <row r="203" spans="2:11">
      <c r="B203" s="159">
        <v>142</v>
      </c>
      <c r="D203" s="114" t="s">
        <v>0</v>
      </c>
      <c r="E203" s="114">
        <v>4.3</v>
      </c>
      <c r="F203" s="114" t="s">
        <v>0</v>
      </c>
      <c r="G203" s="114">
        <v>0.7</v>
      </c>
      <c r="H203" s="114" t="s">
        <v>0</v>
      </c>
      <c r="I203" s="114">
        <v>1.06</v>
      </c>
      <c r="J203" s="114" t="s">
        <v>0</v>
      </c>
      <c r="K203" s="114">
        <v>0.73</v>
      </c>
    </row>
    <row r="204" spans="2:11">
      <c r="B204" s="161">
        <v>143</v>
      </c>
      <c r="D204" s="162" t="s">
        <v>0</v>
      </c>
      <c r="E204" s="162">
        <v>2.57</v>
      </c>
      <c r="F204" s="162" t="s">
        <v>0</v>
      </c>
      <c r="G204" s="162">
        <v>0.91</v>
      </c>
      <c r="H204" s="162" t="s">
        <v>0</v>
      </c>
      <c r="I204" s="162">
        <v>0.66</v>
      </c>
      <c r="J204" s="162">
        <v>1.05</v>
      </c>
      <c r="K204" s="162">
        <v>0.75</v>
      </c>
    </row>
    <row r="205" spans="2:11">
      <c r="B205" s="161">
        <v>143</v>
      </c>
      <c r="D205" s="162" t="s">
        <v>0</v>
      </c>
      <c r="E205" s="162">
        <v>2.3199999999999998</v>
      </c>
      <c r="F205" s="162" t="s">
        <v>0</v>
      </c>
      <c r="G205" s="162">
        <v>0.63</v>
      </c>
      <c r="H205" s="162" t="s">
        <v>0</v>
      </c>
      <c r="I205" s="162">
        <v>0.76</v>
      </c>
      <c r="J205" s="162">
        <v>1</v>
      </c>
      <c r="K205" s="162">
        <v>0.7</v>
      </c>
    </row>
    <row r="206" spans="2:11">
      <c r="B206" s="161">
        <v>143</v>
      </c>
      <c r="D206" s="162">
        <v>3.45</v>
      </c>
      <c r="E206" s="162">
        <v>2.33</v>
      </c>
      <c r="F206" s="162">
        <v>1.96</v>
      </c>
      <c r="G206" s="162">
        <v>0.43</v>
      </c>
      <c r="H206" s="162">
        <v>0.9</v>
      </c>
      <c r="I206" s="162">
        <v>0.86</v>
      </c>
      <c r="J206" s="162">
        <v>0.9</v>
      </c>
      <c r="K206" s="162">
        <v>0.99</v>
      </c>
    </row>
    <row r="207" spans="2:11">
      <c r="B207" s="161">
        <v>143</v>
      </c>
      <c r="D207" s="162" t="s">
        <v>0</v>
      </c>
      <c r="E207" s="162">
        <v>2.3199999999999998</v>
      </c>
      <c r="F207" s="162">
        <v>1</v>
      </c>
      <c r="G207" s="162">
        <v>0.76</v>
      </c>
      <c r="H207" s="162" t="s">
        <v>0</v>
      </c>
      <c r="I207" s="162">
        <v>0.86</v>
      </c>
      <c r="J207" s="162" t="s">
        <v>0</v>
      </c>
      <c r="K207" s="162">
        <v>0.74</v>
      </c>
    </row>
    <row r="208" spans="2:11">
      <c r="B208" s="161">
        <v>143</v>
      </c>
      <c r="D208" s="162">
        <v>4.3499999999999996</v>
      </c>
      <c r="E208" s="162">
        <v>3.95</v>
      </c>
      <c r="F208" s="162">
        <v>2.4700000000000002</v>
      </c>
      <c r="G208" s="162">
        <v>2.4</v>
      </c>
      <c r="H208" s="162" t="s">
        <v>0</v>
      </c>
      <c r="I208" s="162">
        <v>1.1599999999999999</v>
      </c>
      <c r="J208" s="162" t="s">
        <v>0</v>
      </c>
      <c r="K208" s="162">
        <v>2.0499999999999998</v>
      </c>
    </row>
    <row r="209" spans="2:11">
      <c r="B209" s="161">
        <v>143</v>
      </c>
      <c r="D209" s="162" t="s">
        <v>0</v>
      </c>
      <c r="E209" s="162">
        <v>2.4700000000000002</v>
      </c>
      <c r="F209" s="162" t="s">
        <v>0</v>
      </c>
      <c r="G209" s="162">
        <v>0.5</v>
      </c>
      <c r="H209" s="162">
        <v>0.6</v>
      </c>
      <c r="I209" s="162">
        <v>0.83</v>
      </c>
      <c r="J209" s="162">
        <v>2.1</v>
      </c>
      <c r="K209" s="162">
        <v>0.68</v>
      </c>
    </row>
    <row r="210" spans="2:11">
      <c r="B210" s="161">
        <v>143</v>
      </c>
      <c r="D210" s="162" t="s">
        <v>0</v>
      </c>
      <c r="E210" s="162">
        <v>2.27</v>
      </c>
      <c r="F210" s="162">
        <v>0.9</v>
      </c>
      <c r="G210" s="162">
        <v>0.6</v>
      </c>
      <c r="H210" s="162">
        <v>0.88</v>
      </c>
      <c r="I210" s="162">
        <v>0.74</v>
      </c>
      <c r="J210" s="162">
        <v>1.3</v>
      </c>
      <c r="K210" s="162">
        <v>0.66</v>
      </c>
    </row>
    <row r="211" spans="2:11">
      <c r="B211" s="161">
        <v>143</v>
      </c>
      <c r="D211" s="162" t="s">
        <v>0</v>
      </c>
      <c r="E211" s="162">
        <v>2.5499999999999998</v>
      </c>
      <c r="F211" s="162" t="s">
        <v>0</v>
      </c>
      <c r="G211" s="162">
        <v>0.62</v>
      </c>
      <c r="H211" s="162" t="s">
        <v>0</v>
      </c>
      <c r="I211" s="162">
        <v>0.5</v>
      </c>
      <c r="J211" s="162">
        <v>1.8</v>
      </c>
      <c r="K211" s="162">
        <v>0.6</v>
      </c>
    </row>
    <row r="212" spans="2:11">
      <c r="B212" s="161">
        <v>143</v>
      </c>
      <c r="D212" s="162" t="s">
        <v>0</v>
      </c>
      <c r="E212" s="162">
        <v>2.56</v>
      </c>
      <c r="F212" s="162">
        <v>0.73</v>
      </c>
      <c r="G212" s="162">
        <v>0.66</v>
      </c>
      <c r="H212" s="162">
        <v>0.83</v>
      </c>
      <c r="I212" s="162">
        <v>0.82</v>
      </c>
      <c r="J212" s="162">
        <v>1.1000000000000001</v>
      </c>
      <c r="K212" s="162">
        <v>0.73</v>
      </c>
    </row>
    <row r="213" spans="2:11">
      <c r="B213" s="161">
        <v>143</v>
      </c>
      <c r="D213" s="162" t="s">
        <v>0</v>
      </c>
      <c r="E213" s="162">
        <v>2.4900000000000002</v>
      </c>
      <c r="F213" s="162">
        <v>1</v>
      </c>
      <c r="G213" s="162">
        <v>0.95</v>
      </c>
      <c r="H213" s="162" t="s">
        <v>0</v>
      </c>
      <c r="I213" s="162">
        <v>0.5</v>
      </c>
      <c r="J213" s="162">
        <v>0.6</v>
      </c>
      <c r="K213" s="162">
        <v>0.47</v>
      </c>
    </row>
    <row r="214" spans="2:11">
      <c r="B214" s="161">
        <v>143</v>
      </c>
      <c r="D214" s="114" t="s">
        <v>0</v>
      </c>
      <c r="E214" s="114">
        <v>2.25</v>
      </c>
      <c r="F214" s="114" t="s">
        <v>0</v>
      </c>
      <c r="G214" s="114">
        <v>0.4</v>
      </c>
      <c r="H214" s="114" t="s">
        <v>0</v>
      </c>
      <c r="I214" s="114">
        <v>0.97</v>
      </c>
      <c r="J214" s="114" t="s">
        <v>0</v>
      </c>
      <c r="K214" s="114">
        <v>0.84</v>
      </c>
    </row>
    <row r="215" spans="2:11">
      <c r="B215" s="161">
        <v>143</v>
      </c>
      <c r="D215" s="114" t="s">
        <v>0</v>
      </c>
      <c r="E215" s="114">
        <v>2.59</v>
      </c>
      <c r="F215" s="114">
        <v>1.05</v>
      </c>
      <c r="G215" s="114">
        <v>1.1000000000000001</v>
      </c>
      <c r="H215" s="114">
        <v>1.87</v>
      </c>
      <c r="I215" s="114">
        <v>1.38</v>
      </c>
      <c r="J215" s="114">
        <v>0.87</v>
      </c>
      <c r="K215" s="114">
        <v>1.34</v>
      </c>
    </row>
    <row r="216" spans="2:11">
      <c r="B216" s="161">
        <v>143</v>
      </c>
      <c r="D216" s="114" t="s">
        <v>0</v>
      </c>
      <c r="E216" s="114">
        <v>2.4500000000000002</v>
      </c>
      <c r="F216" s="114" t="s">
        <v>0</v>
      </c>
      <c r="G216" s="114">
        <v>0.89</v>
      </c>
      <c r="H216" s="114">
        <v>1.3</v>
      </c>
      <c r="I216" s="114">
        <v>1.1200000000000001</v>
      </c>
      <c r="J216" s="114" t="s">
        <v>0</v>
      </c>
      <c r="K216" s="114">
        <v>0.94</v>
      </c>
    </row>
    <row r="217" spans="2:11">
      <c r="B217" s="161">
        <v>143</v>
      </c>
      <c r="D217" s="114" t="s">
        <v>0</v>
      </c>
      <c r="E217" s="114">
        <v>2.23</v>
      </c>
      <c r="F217" s="114">
        <v>0.9</v>
      </c>
      <c r="G217" s="114">
        <v>0.67</v>
      </c>
      <c r="H217" s="114">
        <v>0.7</v>
      </c>
      <c r="I217" s="114">
        <v>1.5</v>
      </c>
      <c r="J217" s="114">
        <v>1.63</v>
      </c>
      <c r="K217" s="114">
        <v>1.28</v>
      </c>
    </row>
    <row r="218" spans="2:11">
      <c r="B218" s="161">
        <v>143</v>
      </c>
      <c r="D218" s="114" t="s">
        <v>0</v>
      </c>
      <c r="E218" s="114">
        <v>2.02</v>
      </c>
      <c r="F218" s="114" t="s">
        <v>0</v>
      </c>
      <c r="G218" s="114">
        <v>0.53</v>
      </c>
      <c r="H218" s="114" t="s">
        <v>0</v>
      </c>
      <c r="I218" s="114">
        <v>0.88</v>
      </c>
      <c r="J218" s="114" t="s">
        <v>0</v>
      </c>
      <c r="K218" s="114">
        <v>0.87</v>
      </c>
    </row>
    <row r="219" spans="2:11">
      <c r="B219" s="161">
        <v>143</v>
      </c>
      <c r="D219" s="114" t="s">
        <v>0</v>
      </c>
      <c r="E219" s="114">
        <v>2.33</v>
      </c>
      <c r="F219" s="114">
        <v>0.9</v>
      </c>
      <c r="G219" s="114">
        <v>0.62</v>
      </c>
      <c r="H219" s="114" t="s">
        <v>0</v>
      </c>
      <c r="I219" s="114">
        <v>1.03</v>
      </c>
      <c r="J219" s="114">
        <v>1.9</v>
      </c>
      <c r="K219" s="114">
        <v>0.92</v>
      </c>
    </row>
    <row r="220" spans="2:11">
      <c r="B220" s="161">
        <v>143</v>
      </c>
      <c r="D220" s="114" t="s">
        <v>0</v>
      </c>
      <c r="E220" s="114">
        <v>2.36</v>
      </c>
      <c r="F220" s="114" t="s">
        <v>0</v>
      </c>
      <c r="G220" s="114">
        <v>0.53</v>
      </c>
      <c r="H220" s="114">
        <v>2.1</v>
      </c>
      <c r="I220" s="114">
        <v>1.22</v>
      </c>
      <c r="J220" s="114">
        <v>1.4</v>
      </c>
      <c r="K220" s="114">
        <v>1.22</v>
      </c>
    </row>
    <row r="221" spans="2:11">
      <c r="B221" s="161">
        <v>143</v>
      </c>
      <c r="D221" s="114">
        <v>2.5</v>
      </c>
      <c r="E221" s="114">
        <v>2.17</v>
      </c>
      <c r="F221" s="114" t="s">
        <v>0</v>
      </c>
      <c r="G221" s="114">
        <v>0.73</v>
      </c>
      <c r="H221" s="114" t="s">
        <v>0</v>
      </c>
      <c r="I221" s="114">
        <v>0.98</v>
      </c>
      <c r="J221" s="114" t="s">
        <v>0</v>
      </c>
      <c r="K221" s="114">
        <v>0.59</v>
      </c>
    </row>
    <row r="222" spans="2:11">
      <c r="B222" s="161">
        <v>143</v>
      </c>
      <c r="D222" s="114" t="s">
        <v>0</v>
      </c>
      <c r="E222" s="114">
        <v>2.12</v>
      </c>
      <c r="F222" s="114">
        <v>1.2</v>
      </c>
      <c r="G222" s="114">
        <v>0.55000000000000004</v>
      </c>
      <c r="H222" s="114" t="s">
        <v>0</v>
      </c>
      <c r="I222" s="114">
        <v>0.97</v>
      </c>
      <c r="J222" s="114" t="s">
        <v>0</v>
      </c>
      <c r="K222" s="114">
        <v>0.62</v>
      </c>
    </row>
    <row r="223" spans="2:11">
      <c r="B223" s="161">
        <v>143</v>
      </c>
      <c r="D223" s="114" t="s">
        <v>0</v>
      </c>
      <c r="E223" s="114">
        <v>2.1</v>
      </c>
      <c r="F223" s="114" t="s">
        <v>0</v>
      </c>
      <c r="G223" s="114">
        <v>0.77</v>
      </c>
      <c r="H223" s="114" t="s">
        <v>0</v>
      </c>
      <c r="I223" s="114">
        <v>1.1200000000000001</v>
      </c>
      <c r="J223" s="114" t="s">
        <v>0</v>
      </c>
      <c r="K223" s="114">
        <v>0.56000000000000005</v>
      </c>
    </row>
    <row r="224" spans="2:11">
      <c r="B224" s="161">
        <v>143</v>
      </c>
      <c r="D224" s="162" t="s">
        <v>0</v>
      </c>
      <c r="E224" s="162">
        <v>2.2200000000000002</v>
      </c>
      <c r="F224" s="162">
        <v>0.6</v>
      </c>
      <c r="G224" s="162">
        <v>0.48</v>
      </c>
      <c r="H224" s="162" t="s">
        <v>0</v>
      </c>
      <c r="I224" s="162">
        <v>0.71</v>
      </c>
      <c r="J224" s="162" t="s">
        <v>0</v>
      </c>
      <c r="K224" s="162">
        <v>0.65</v>
      </c>
    </row>
    <row r="225" spans="2:11">
      <c r="B225" s="161">
        <v>143</v>
      </c>
      <c r="D225" s="162">
        <v>2.7</v>
      </c>
      <c r="E225" s="162">
        <v>2.3199999999999998</v>
      </c>
      <c r="F225" s="162" t="s">
        <v>0</v>
      </c>
      <c r="G225" s="162">
        <v>1.04</v>
      </c>
      <c r="H225" s="162" t="s">
        <v>0</v>
      </c>
      <c r="I225" s="162">
        <v>0.6</v>
      </c>
      <c r="J225" s="162" t="s">
        <v>0</v>
      </c>
      <c r="K225" s="162">
        <v>0.56999999999999995</v>
      </c>
    </row>
    <row r="226" spans="2:11">
      <c r="B226" s="161">
        <v>143</v>
      </c>
      <c r="D226" s="162" t="s">
        <v>0</v>
      </c>
      <c r="E226" s="162">
        <v>2.2999999999999998</v>
      </c>
      <c r="F226" s="162" t="s">
        <v>0</v>
      </c>
      <c r="G226" s="162">
        <v>0.69</v>
      </c>
      <c r="H226" s="162" t="s">
        <v>0</v>
      </c>
      <c r="I226" s="162">
        <v>0.61</v>
      </c>
      <c r="J226" s="162" t="s">
        <v>0</v>
      </c>
      <c r="K226" s="162">
        <v>0.79</v>
      </c>
    </row>
    <row r="227" spans="2:11">
      <c r="B227" s="161">
        <v>143</v>
      </c>
      <c r="D227" s="162" t="s">
        <v>0</v>
      </c>
      <c r="E227" s="162">
        <v>2.41</v>
      </c>
      <c r="F227" s="162" t="s">
        <v>0</v>
      </c>
      <c r="G227" s="162">
        <v>0.56999999999999995</v>
      </c>
      <c r="H227" s="162" t="s">
        <v>0</v>
      </c>
      <c r="I227" s="162">
        <v>0.78</v>
      </c>
      <c r="J227" s="162" t="s">
        <v>0</v>
      </c>
      <c r="K227" s="162">
        <v>0.38</v>
      </c>
    </row>
    <row r="228" spans="2:11">
      <c r="B228" s="161">
        <v>143</v>
      </c>
      <c r="D228" s="162">
        <v>1.9</v>
      </c>
      <c r="E228" s="162">
        <v>2.0499999999999998</v>
      </c>
      <c r="F228" s="162">
        <v>1.47</v>
      </c>
      <c r="G228" s="162">
        <v>0.83</v>
      </c>
      <c r="H228" s="162">
        <v>0.7</v>
      </c>
      <c r="I228" s="162">
        <v>1.45</v>
      </c>
      <c r="J228" s="162">
        <v>1.4</v>
      </c>
      <c r="K228" s="162">
        <v>0.47</v>
      </c>
    </row>
    <row r="229" spans="2:11">
      <c r="B229" s="161">
        <v>143</v>
      </c>
      <c r="D229" s="162" t="s">
        <v>0</v>
      </c>
      <c r="E229" s="162">
        <v>1.95</v>
      </c>
      <c r="F229" s="162" t="s">
        <v>0</v>
      </c>
      <c r="G229" s="162">
        <v>0.83</v>
      </c>
      <c r="H229" s="162" t="s">
        <v>0</v>
      </c>
      <c r="I229" s="162">
        <v>0.77</v>
      </c>
      <c r="J229" s="162" t="s">
        <v>0</v>
      </c>
      <c r="K229" s="162">
        <v>1.47</v>
      </c>
    </row>
    <row r="230" spans="2:11">
      <c r="B230" s="161">
        <v>143</v>
      </c>
      <c r="D230" s="162">
        <v>2.4</v>
      </c>
      <c r="E230" s="162">
        <v>2.4300000000000002</v>
      </c>
      <c r="F230" s="162" t="s">
        <v>0</v>
      </c>
      <c r="G230" s="162">
        <v>0.81</v>
      </c>
      <c r="H230" s="162">
        <v>1.1499999999999999</v>
      </c>
      <c r="I230" s="162">
        <v>1.33</v>
      </c>
      <c r="J230" s="162">
        <v>1.6</v>
      </c>
      <c r="K230" s="162">
        <v>0.85</v>
      </c>
    </row>
    <row r="231" spans="2:11">
      <c r="B231" s="161">
        <v>143</v>
      </c>
      <c r="D231" s="162" t="s">
        <v>0</v>
      </c>
      <c r="E231" s="162">
        <v>2.42</v>
      </c>
      <c r="F231" s="162" t="s">
        <v>0</v>
      </c>
      <c r="G231" s="162">
        <v>0.86</v>
      </c>
      <c r="H231" s="162" t="s">
        <v>0</v>
      </c>
      <c r="I231" s="162">
        <v>1.07</v>
      </c>
      <c r="J231" s="162">
        <v>0.3</v>
      </c>
      <c r="K231" s="162">
        <v>0.62</v>
      </c>
    </row>
    <row r="232" spans="2:11">
      <c r="B232" s="161">
        <v>143</v>
      </c>
      <c r="D232" s="162">
        <v>2.5</v>
      </c>
      <c r="E232" s="162">
        <v>2.36</v>
      </c>
      <c r="F232" s="162" t="s">
        <v>0</v>
      </c>
      <c r="G232" s="162">
        <v>1.1200000000000001</v>
      </c>
      <c r="H232" s="162" t="s">
        <v>0</v>
      </c>
      <c r="I232" s="162">
        <v>1.1599999999999999</v>
      </c>
      <c r="J232" s="162" t="s">
        <v>0</v>
      </c>
      <c r="K232" s="162">
        <v>0.85</v>
      </c>
    </row>
    <row r="233" spans="2:11">
      <c r="B233" s="161">
        <v>143</v>
      </c>
      <c r="D233" s="162" t="s">
        <v>0</v>
      </c>
      <c r="E233" s="162">
        <v>2.02</v>
      </c>
      <c r="F233" s="162" t="s">
        <v>0</v>
      </c>
      <c r="G233" s="162">
        <v>0.59</v>
      </c>
      <c r="H233" s="162" t="s">
        <v>0</v>
      </c>
      <c r="I233" s="162">
        <v>0.83</v>
      </c>
      <c r="J233" s="162" t="s">
        <v>0</v>
      </c>
      <c r="K233" s="162">
        <v>1.28</v>
      </c>
    </row>
    <row r="234" spans="2:11">
      <c r="B234" s="163">
        <v>144</v>
      </c>
      <c r="D234" s="160">
        <v>2.2000000000000002</v>
      </c>
      <c r="E234" s="160">
        <v>2.96</v>
      </c>
      <c r="F234" s="160">
        <v>0.8</v>
      </c>
      <c r="G234" s="160">
        <v>1.4</v>
      </c>
      <c r="H234" s="160">
        <v>0.7</v>
      </c>
      <c r="I234" s="160">
        <v>3.15</v>
      </c>
      <c r="J234" s="160">
        <v>2.1</v>
      </c>
      <c r="K234" s="160">
        <v>2.23</v>
      </c>
    </row>
    <row r="235" spans="2:11">
      <c r="B235" s="163">
        <v>144</v>
      </c>
      <c r="D235" s="160">
        <v>2.8</v>
      </c>
      <c r="E235" s="160">
        <v>2.78</v>
      </c>
      <c r="F235" s="160">
        <v>2.5</v>
      </c>
      <c r="G235" s="160">
        <v>1.4</v>
      </c>
      <c r="H235" s="160">
        <v>1.43</v>
      </c>
      <c r="I235" s="160">
        <v>1.93</v>
      </c>
      <c r="J235" s="160">
        <v>1.65</v>
      </c>
      <c r="K235" s="160">
        <v>2.1800000000000002</v>
      </c>
    </row>
    <row r="236" spans="2:11">
      <c r="B236" s="163">
        <v>144</v>
      </c>
      <c r="D236" s="160">
        <v>3.45</v>
      </c>
      <c r="E236" s="160">
        <v>4.07</v>
      </c>
      <c r="F236" s="160">
        <v>2.83</v>
      </c>
      <c r="G236" s="160">
        <v>3.3</v>
      </c>
      <c r="H236" s="160">
        <v>1.8</v>
      </c>
      <c r="I236" s="160">
        <v>5.0999999999999996</v>
      </c>
      <c r="J236" s="160">
        <v>2.1</v>
      </c>
      <c r="K236" s="160" t="s">
        <v>0</v>
      </c>
    </row>
    <row r="237" spans="2:11">
      <c r="B237" s="163">
        <v>144</v>
      </c>
      <c r="D237" s="160" t="s">
        <v>0</v>
      </c>
      <c r="E237" s="160">
        <v>3.48</v>
      </c>
      <c r="F237" s="160">
        <v>1.9</v>
      </c>
      <c r="G237" s="160">
        <v>0.7</v>
      </c>
      <c r="H237" s="160" t="s">
        <v>0</v>
      </c>
      <c r="I237" s="160">
        <v>2.16</v>
      </c>
      <c r="J237" s="160">
        <v>2.25</v>
      </c>
      <c r="K237" s="160">
        <v>2.63</v>
      </c>
    </row>
    <row r="238" spans="2:11">
      <c r="B238" s="163">
        <v>144</v>
      </c>
      <c r="D238" s="160">
        <v>2.2000000000000002</v>
      </c>
      <c r="E238" s="160">
        <v>2.67</v>
      </c>
      <c r="F238" s="160">
        <v>0.35</v>
      </c>
      <c r="G238" s="160">
        <v>1.48</v>
      </c>
      <c r="H238" s="160">
        <v>2</v>
      </c>
      <c r="I238" s="160">
        <v>1.74</v>
      </c>
      <c r="J238" s="160">
        <v>2.06</v>
      </c>
      <c r="K238" s="160">
        <v>3.45</v>
      </c>
    </row>
    <row r="239" spans="2:11">
      <c r="B239" s="163">
        <v>144</v>
      </c>
      <c r="D239" s="160">
        <v>2.7</v>
      </c>
      <c r="E239" s="160">
        <v>2.8</v>
      </c>
      <c r="F239" s="160">
        <v>1.55</v>
      </c>
      <c r="G239" s="160" t="s">
        <v>0</v>
      </c>
      <c r="H239" s="160">
        <v>5.8</v>
      </c>
      <c r="I239" s="160">
        <v>4.9000000000000004</v>
      </c>
      <c r="J239" s="160" t="s">
        <v>0</v>
      </c>
      <c r="K239" s="160">
        <v>1.4</v>
      </c>
    </row>
    <row r="240" spans="2:11">
      <c r="B240" s="163">
        <v>144</v>
      </c>
      <c r="D240" s="160">
        <v>2.95</v>
      </c>
      <c r="E240" s="160">
        <v>2.2999999999999998</v>
      </c>
      <c r="F240" s="160">
        <v>1.4</v>
      </c>
      <c r="G240" s="160" t="s">
        <v>0</v>
      </c>
      <c r="H240" s="160">
        <v>2.5</v>
      </c>
      <c r="I240" s="160">
        <v>2.0499999999999998</v>
      </c>
      <c r="J240" s="160">
        <v>2.25</v>
      </c>
      <c r="K240" s="160">
        <v>1.2</v>
      </c>
    </row>
    <row r="241" spans="2:11">
      <c r="B241" s="163">
        <v>144</v>
      </c>
      <c r="D241" s="160" t="s">
        <v>0</v>
      </c>
      <c r="E241" s="160">
        <v>2.87</v>
      </c>
      <c r="F241" s="160">
        <v>1.4</v>
      </c>
      <c r="G241" s="160">
        <v>1.1599999999999999</v>
      </c>
      <c r="H241" s="160" t="s">
        <v>0</v>
      </c>
      <c r="I241" s="160">
        <v>2.1</v>
      </c>
      <c r="J241" s="160">
        <v>1.6</v>
      </c>
      <c r="K241" s="160">
        <v>1.66</v>
      </c>
    </row>
    <row r="242" spans="2:11">
      <c r="B242" s="163">
        <v>144</v>
      </c>
      <c r="D242" s="160">
        <v>3.8</v>
      </c>
      <c r="E242" s="160">
        <v>2.87</v>
      </c>
      <c r="F242" s="160">
        <v>1.73</v>
      </c>
      <c r="G242" s="160">
        <v>4.8</v>
      </c>
      <c r="H242" s="160" t="s">
        <v>0</v>
      </c>
      <c r="I242" s="160">
        <v>5.33</v>
      </c>
      <c r="J242" s="160">
        <v>1.9</v>
      </c>
      <c r="K242" s="160">
        <v>1.95</v>
      </c>
    </row>
    <row r="243" spans="2:11">
      <c r="B243" s="163">
        <v>144</v>
      </c>
      <c r="D243" s="160" t="s">
        <v>0</v>
      </c>
      <c r="E243" s="160">
        <v>2.69</v>
      </c>
      <c r="F243" s="160">
        <v>2.4</v>
      </c>
      <c r="G243" s="160">
        <v>1.27</v>
      </c>
      <c r="H243" s="160">
        <v>1.8</v>
      </c>
      <c r="I243" s="160">
        <v>1.83</v>
      </c>
      <c r="J243" s="160">
        <v>0.9</v>
      </c>
      <c r="K243" s="160">
        <v>1.7</v>
      </c>
    </row>
    <row r="244" spans="2:11">
      <c r="B244" s="163">
        <v>144</v>
      </c>
      <c r="D244" s="114" t="s">
        <v>0</v>
      </c>
      <c r="E244" s="114">
        <v>2.64</v>
      </c>
      <c r="F244" s="114" t="s">
        <v>0</v>
      </c>
      <c r="G244" s="114">
        <v>1.03</v>
      </c>
      <c r="H244" s="114">
        <v>1.5</v>
      </c>
      <c r="I244" s="114">
        <v>0.78</v>
      </c>
      <c r="J244" s="114">
        <v>1.35</v>
      </c>
      <c r="K244" s="114">
        <v>1.45</v>
      </c>
    </row>
    <row r="245" spans="2:11">
      <c r="B245" s="163">
        <v>144</v>
      </c>
      <c r="D245" s="114">
        <v>3.1</v>
      </c>
      <c r="E245" s="114">
        <v>3.17</v>
      </c>
      <c r="F245" s="114">
        <v>1.83</v>
      </c>
      <c r="G245" s="114">
        <v>1.4</v>
      </c>
      <c r="H245" s="114">
        <v>1.5</v>
      </c>
      <c r="I245" s="114">
        <v>1.27</v>
      </c>
      <c r="J245" s="114">
        <v>2.58</v>
      </c>
      <c r="K245" s="114">
        <v>1.97</v>
      </c>
    </row>
    <row r="246" spans="2:11">
      <c r="B246" s="163">
        <v>144</v>
      </c>
      <c r="D246" s="114" t="s">
        <v>0</v>
      </c>
      <c r="E246" s="114">
        <v>3.51</v>
      </c>
      <c r="F246" s="114" t="s">
        <v>0</v>
      </c>
      <c r="G246" s="114">
        <v>0.9</v>
      </c>
      <c r="H246" s="114">
        <v>2.4300000000000002</v>
      </c>
      <c r="I246" s="114">
        <v>1.98</v>
      </c>
      <c r="J246" s="114">
        <v>2.3199999999999998</v>
      </c>
      <c r="K246" s="114">
        <v>2.6</v>
      </c>
    </row>
    <row r="247" spans="2:11">
      <c r="B247" s="163">
        <v>144</v>
      </c>
      <c r="D247" s="114">
        <v>3.5</v>
      </c>
      <c r="E247" s="114">
        <v>2.64</v>
      </c>
      <c r="F247" s="114">
        <v>3.03</v>
      </c>
      <c r="G247" s="114">
        <v>1.26</v>
      </c>
      <c r="H247" s="114">
        <v>2.23</v>
      </c>
      <c r="I247" s="114">
        <v>2.73</v>
      </c>
      <c r="J247" s="114">
        <v>2.17</v>
      </c>
      <c r="K247" s="114">
        <v>2.7</v>
      </c>
    </row>
    <row r="248" spans="2:11">
      <c r="B248" s="163">
        <v>144</v>
      </c>
      <c r="D248" s="114">
        <v>2.97</v>
      </c>
      <c r="E248" s="114">
        <v>3.48</v>
      </c>
      <c r="F248" s="114">
        <v>2.1</v>
      </c>
      <c r="G248" s="114">
        <v>0.81</v>
      </c>
      <c r="H248" s="114">
        <v>2.1</v>
      </c>
      <c r="I248" s="114">
        <v>3.09</v>
      </c>
      <c r="J248" s="114">
        <v>2.2000000000000002</v>
      </c>
      <c r="K248" s="114">
        <v>1.98</v>
      </c>
    </row>
    <row r="249" spans="2:11">
      <c r="B249" s="163">
        <v>144</v>
      </c>
      <c r="D249" s="114">
        <v>5.05</v>
      </c>
      <c r="E249" s="114">
        <v>3.05</v>
      </c>
      <c r="F249" s="114">
        <v>4.2</v>
      </c>
      <c r="G249" s="114">
        <v>1.1299999999999999</v>
      </c>
      <c r="H249" s="114">
        <v>2.65</v>
      </c>
      <c r="I249" s="114">
        <v>2.2000000000000002</v>
      </c>
      <c r="J249" s="114">
        <v>2.7</v>
      </c>
      <c r="K249" s="114">
        <v>1.77</v>
      </c>
    </row>
    <row r="250" spans="2:11">
      <c r="B250" s="163">
        <v>144</v>
      </c>
      <c r="D250" s="114">
        <v>2.8</v>
      </c>
      <c r="E250" s="114">
        <v>2.96</v>
      </c>
      <c r="F250" s="114">
        <v>1.4</v>
      </c>
      <c r="G250" s="114">
        <v>1</v>
      </c>
      <c r="H250" s="114">
        <v>1.07</v>
      </c>
      <c r="I250" s="114">
        <v>2.84</v>
      </c>
      <c r="J250" s="114">
        <v>0.9</v>
      </c>
      <c r="K250" s="114">
        <v>1.64</v>
      </c>
    </row>
    <row r="251" spans="2:11">
      <c r="B251" s="163">
        <v>144</v>
      </c>
      <c r="D251" s="114">
        <v>3.42</v>
      </c>
      <c r="E251" s="114">
        <v>2.33</v>
      </c>
      <c r="F251" s="114">
        <v>14.8</v>
      </c>
      <c r="G251" s="114">
        <v>0.57999999999999996</v>
      </c>
      <c r="H251" s="114" t="s">
        <v>0</v>
      </c>
      <c r="I251" s="114">
        <v>1.66</v>
      </c>
      <c r="J251" s="114">
        <v>3.9</v>
      </c>
      <c r="K251" s="114">
        <v>1.92</v>
      </c>
    </row>
    <row r="252" spans="2:11">
      <c r="B252" s="163">
        <v>144</v>
      </c>
      <c r="D252" s="114" t="s">
        <v>0</v>
      </c>
      <c r="E252" s="114">
        <v>2.98</v>
      </c>
      <c r="F252" s="114">
        <v>2.4</v>
      </c>
      <c r="G252" s="114">
        <v>1.9</v>
      </c>
      <c r="H252" s="114">
        <v>2.0699999999999998</v>
      </c>
      <c r="I252" s="114">
        <v>2.57</v>
      </c>
      <c r="J252" s="114">
        <v>0.6</v>
      </c>
      <c r="K252" s="114">
        <v>2</v>
      </c>
    </row>
    <row r="253" spans="2:11">
      <c r="B253" s="163">
        <v>144</v>
      </c>
      <c r="D253" s="114">
        <v>2.2000000000000002</v>
      </c>
      <c r="E253" s="114">
        <v>2.78</v>
      </c>
      <c r="F253" s="114">
        <v>1.33</v>
      </c>
      <c r="G253" s="114">
        <v>1.45</v>
      </c>
      <c r="H253" s="114">
        <v>0.9</v>
      </c>
      <c r="I253" s="114">
        <v>1.55</v>
      </c>
      <c r="J253" s="114">
        <v>1.5</v>
      </c>
      <c r="K253" s="114">
        <v>1.1000000000000001</v>
      </c>
    </row>
    <row r="254" spans="2:11">
      <c r="B254" s="163">
        <v>144</v>
      </c>
      <c r="D254" s="160">
        <v>2.2999999999999998</v>
      </c>
      <c r="E254" s="160">
        <v>2.38</v>
      </c>
      <c r="F254" s="160">
        <v>1.05</v>
      </c>
      <c r="G254" s="160">
        <v>2.16</v>
      </c>
      <c r="H254" s="160" t="s">
        <v>0</v>
      </c>
      <c r="I254" s="160">
        <v>2.63</v>
      </c>
      <c r="J254" s="160" t="s">
        <v>0</v>
      </c>
      <c r="K254" s="160">
        <v>1.79</v>
      </c>
    </row>
    <row r="255" spans="2:11">
      <c r="B255" s="163">
        <v>144</v>
      </c>
      <c r="D255" s="160">
        <v>2.27</v>
      </c>
      <c r="E255" s="160">
        <v>2.6</v>
      </c>
      <c r="F255" s="160">
        <v>2.58</v>
      </c>
      <c r="G255" s="160">
        <v>2.14</v>
      </c>
      <c r="H255" s="160">
        <v>3.13</v>
      </c>
      <c r="I255" s="160">
        <v>2.78</v>
      </c>
      <c r="J255" s="160">
        <v>2.25</v>
      </c>
      <c r="K255" s="160">
        <v>2.11</v>
      </c>
    </row>
    <row r="256" spans="2:11">
      <c r="B256" s="163">
        <v>144</v>
      </c>
      <c r="D256" s="160" t="s">
        <v>0</v>
      </c>
      <c r="E256" s="160">
        <v>2.96</v>
      </c>
      <c r="F256" s="160">
        <v>2</v>
      </c>
      <c r="G256" s="160">
        <v>2.5</v>
      </c>
      <c r="H256" s="160">
        <v>1.5</v>
      </c>
      <c r="I256" s="160">
        <v>2.11</v>
      </c>
      <c r="J256" s="160">
        <v>2.2000000000000002</v>
      </c>
      <c r="K256" s="160">
        <v>2.34</v>
      </c>
    </row>
    <row r="257" spans="2:11">
      <c r="B257" s="163">
        <v>144</v>
      </c>
      <c r="D257" s="160">
        <v>3.3</v>
      </c>
      <c r="E257" s="160">
        <v>3.73</v>
      </c>
      <c r="F257" s="160">
        <v>3.4</v>
      </c>
      <c r="G257" s="160">
        <v>3.83</v>
      </c>
      <c r="H257" s="160" t="s">
        <v>0</v>
      </c>
      <c r="I257" s="160">
        <v>3.2</v>
      </c>
      <c r="J257" s="160">
        <v>3</v>
      </c>
      <c r="K257" s="160">
        <v>1.25</v>
      </c>
    </row>
    <row r="258" spans="2:11">
      <c r="B258" s="163">
        <v>144</v>
      </c>
      <c r="D258" s="160">
        <v>2.2000000000000002</v>
      </c>
      <c r="E258" s="160">
        <v>2.35</v>
      </c>
      <c r="F258" s="160">
        <v>2.17</v>
      </c>
      <c r="G258" s="160">
        <v>2.38</v>
      </c>
      <c r="H258" s="160">
        <v>3.55</v>
      </c>
      <c r="I258" s="160">
        <v>1.92</v>
      </c>
      <c r="J258" s="160">
        <v>1.76</v>
      </c>
      <c r="K258" s="160">
        <v>1.86</v>
      </c>
    </row>
    <row r="259" spans="2:11">
      <c r="B259" s="163">
        <v>144</v>
      </c>
      <c r="D259" s="160" t="s">
        <v>0</v>
      </c>
      <c r="E259" s="160">
        <v>2.41</v>
      </c>
      <c r="F259" s="160">
        <v>1.4</v>
      </c>
      <c r="G259" s="160">
        <v>2.02</v>
      </c>
      <c r="H259" s="160">
        <v>3.23</v>
      </c>
      <c r="I259" s="160">
        <v>2.2400000000000002</v>
      </c>
      <c r="J259" s="160">
        <v>2.2999999999999998</v>
      </c>
      <c r="K259" s="160">
        <v>1.81</v>
      </c>
    </row>
    <row r="260" spans="2:11">
      <c r="B260" s="163">
        <v>144</v>
      </c>
      <c r="D260" s="160" t="s">
        <v>0</v>
      </c>
      <c r="E260" s="160">
        <v>2.23</v>
      </c>
      <c r="F260" s="160" t="s">
        <v>0</v>
      </c>
      <c r="G260" s="160">
        <v>1.73</v>
      </c>
      <c r="H260" s="160">
        <v>1.2</v>
      </c>
      <c r="I260" s="160">
        <v>1.64</v>
      </c>
      <c r="J260" s="160" t="s">
        <v>0</v>
      </c>
      <c r="K260" s="160">
        <v>1.49</v>
      </c>
    </row>
    <row r="261" spans="2:11">
      <c r="B261" s="163">
        <v>144</v>
      </c>
      <c r="D261" s="160">
        <v>3.8</v>
      </c>
      <c r="E261" s="160">
        <v>2.95</v>
      </c>
      <c r="F261" s="160">
        <v>2.1</v>
      </c>
      <c r="G261" s="160">
        <v>2.39</v>
      </c>
      <c r="H261" s="160" t="s">
        <v>0</v>
      </c>
      <c r="I261" s="160">
        <v>2.3199999999999998</v>
      </c>
      <c r="J261" s="160" t="s">
        <v>0</v>
      </c>
      <c r="K261" s="160">
        <v>2.73</v>
      </c>
    </row>
    <row r="262" spans="2:11">
      <c r="B262" s="163">
        <v>144</v>
      </c>
      <c r="D262" s="160">
        <v>3.5</v>
      </c>
      <c r="E262" s="160">
        <v>2.54</v>
      </c>
      <c r="F262" s="160">
        <v>1.35</v>
      </c>
      <c r="G262" s="160">
        <v>2.57</v>
      </c>
      <c r="H262" s="160">
        <v>2.2999999999999998</v>
      </c>
      <c r="I262" s="160">
        <v>1.82</v>
      </c>
      <c r="J262" s="160">
        <v>2.25</v>
      </c>
      <c r="K262" s="160">
        <v>1.69</v>
      </c>
    </row>
    <row r="263" spans="2:11">
      <c r="B263" s="163">
        <v>144</v>
      </c>
      <c r="D263" s="160">
        <v>2.65</v>
      </c>
      <c r="E263" s="160">
        <v>2.25</v>
      </c>
      <c r="F263" s="160">
        <v>2.7</v>
      </c>
      <c r="G263" s="160">
        <v>2.48</v>
      </c>
      <c r="H263" s="160">
        <v>2.5299999999999998</v>
      </c>
      <c r="I263" s="160">
        <v>2.2999999999999998</v>
      </c>
      <c r="J263" s="160" t="s">
        <v>0</v>
      </c>
      <c r="K263" s="160">
        <v>1.97</v>
      </c>
    </row>
    <row r="264" spans="2:11">
      <c r="B264" s="163">
        <v>144</v>
      </c>
      <c r="D264" s="114">
        <v>4</v>
      </c>
      <c r="E264" s="114">
        <v>2.46</v>
      </c>
      <c r="F264" s="114">
        <v>2.1</v>
      </c>
      <c r="G264" s="114">
        <v>1.55</v>
      </c>
      <c r="H264" s="114">
        <v>2.2999999999999998</v>
      </c>
      <c r="I264" s="114">
        <v>1.63</v>
      </c>
      <c r="J264" s="114">
        <v>2.8</v>
      </c>
      <c r="K264" s="114">
        <v>1.38</v>
      </c>
    </row>
    <row r="265" spans="2:11">
      <c r="B265" s="163">
        <v>144</v>
      </c>
      <c r="D265" s="114">
        <v>2.73</v>
      </c>
      <c r="E265" s="114">
        <v>2.2400000000000002</v>
      </c>
      <c r="F265" s="114">
        <v>3.3</v>
      </c>
      <c r="G265" s="114">
        <v>1.66</v>
      </c>
      <c r="H265" s="114">
        <v>2.23</v>
      </c>
      <c r="I265" s="114">
        <v>0.9</v>
      </c>
      <c r="J265" s="114">
        <v>2.2999999999999998</v>
      </c>
      <c r="K265" s="114">
        <v>1.37</v>
      </c>
    </row>
    <row r="266" spans="2:11">
      <c r="B266" s="163">
        <v>144</v>
      </c>
      <c r="D266" s="114">
        <v>1.9</v>
      </c>
      <c r="E266" s="114">
        <v>2.25</v>
      </c>
      <c r="F266" s="114">
        <v>2.6</v>
      </c>
      <c r="G266" s="114">
        <v>1.95</v>
      </c>
      <c r="H266" s="114">
        <v>3</v>
      </c>
      <c r="I266" s="114">
        <v>1.4</v>
      </c>
      <c r="J266" s="114">
        <v>2.87</v>
      </c>
      <c r="K266" s="114">
        <v>1.1399999999999999</v>
      </c>
    </row>
    <row r="267" spans="2:11">
      <c r="B267" s="163">
        <v>144</v>
      </c>
      <c r="D267" s="114" t="s">
        <v>0</v>
      </c>
      <c r="E267" s="114">
        <v>2.93</v>
      </c>
      <c r="F267" s="114">
        <v>1.23</v>
      </c>
      <c r="G267" s="114">
        <v>2.12</v>
      </c>
      <c r="H267" s="114">
        <v>2.4500000000000002</v>
      </c>
      <c r="I267" s="114">
        <v>1.67</v>
      </c>
      <c r="J267" s="114">
        <v>2.97</v>
      </c>
      <c r="K267" s="114">
        <v>1.46</v>
      </c>
    </row>
    <row r="268" spans="2:11">
      <c r="B268" s="163">
        <v>144</v>
      </c>
      <c r="D268" s="114">
        <v>2.4</v>
      </c>
      <c r="E268" s="114">
        <v>2.2999999999999998</v>
      </c>
      <c r="F268" s="114">
        <v>1.75</v>
      </c>
      <c r="G268" s="114">
        <v>1.88</v>
      </c>
      <c r="H268" s="114">
        <v>2</v>
      </c>
      <c r="I268" s="114">
        <v>0.93</v>
      </c>
      <c r="J268" s="114">
        <v>4</v>
      </c>
      <c r="K268" s="114">
        <v>1.1599999999999999</v>
      </c>
    </row>
    <row r="269" spans="2:11">
      <c r="B269" s="163">
        <v>144</v>
      </c>
      <c r="D269" s="114">
        <v>2.5</v>
      </c>
      <c r="E269" s="114">
        <v>2.2999999999999998</v>
      </c>
      <c r="F269" s="114" t="s">
        <v>0</v>
      </c>
      <c r="G269" s="114">
        <v>1.61</v>
      </c>
      <c r="H269" s="114">
        <v>2</v>
      </c>
      <c r="I269" s="114">
        <v>1.27</v>
      </c>
      <c r="J269" s="114" t="s">
        <v>0</v>
      </c>
      <c r="K269" s="114">
        <v>1.0900000000000001</v>
      </c>
    </row>
    <row r="270" spans="2:11">
      <c r="B270" s="163">
        <v>144</v>
      </c>
      <c r="D270" s="114">
        <v>3.55</v>
      </c>
      <c r="E270" s="114">
        <v>2.92</v>
      </c>
      <c r="F270" s="114">
        <v>3</v>
      </c>
      <c r="G270" s="114">
        <v>2.48</v>
      </c>
      <c r="H270" s="114">
        <v>2.5</v>
      </c>
      <c r="I270" s="114">
        <v>2.09</v>
      </c>
      <c r="J270" s="114">
        <v>3.65</v>
      </c>
      <c r="K270" s="114">
        <v>1.58</v>
      </c>
    </row>
    <row r="271" spans="2:11">
      <c r="B271" s="163">
        <v>144</v>
      </c>
      <c r="D271" s="114">
        <v>2.2000000000000002</v>
      </c>
      <c r="E271" s="114">
        <v>2.14</v>
      </c>
      <c r="F271" s="114">
        <v>4.2</v>
      </c>
      <c r="G271" s="114">
        <v>1.22</v>
      </c>
      <c r="H271" s="114">
        <v>2.6</v>
      </c>
      <c r="I271" s="114">
        <v>1.59</v>
      </c>
      <c r="J271" s="114">
        <v>3.6</v>
      </c>
      <c r="K271" s="114">
        <v>1.48</v>
      </c>
    </row>
    <row r="272" spans="2:11">
      <c r="B272" s="163">
        <v>144</v>
      </c>
      <c r="D272" s="114">
        <v>2.2000000000000002</v>
      </c>
      <c r="E272" s="114">
        <v>2.2999999999999998</v>
      </c>
      <c r="F272" s="114">
        <v>0.3</v>
      </c>
      <c r="G272" s="114">
        <v>1.2</v>
      </c>
      <c r="H272" s="114">
        <v>3.4</v>
      </c>
      <c r="I272" s="114">
        <v>2.02</v>
      </c>
      <c r="J272" s="114">
        <v>3.8</v>
      </c>
      <c r="K272" s="114">
        <v>1.04</v>
      </c>
    </row>
    <row r="273" spans="2:11">
      <c r="B273" s="163">
        <v>144</v>
      </c>
      <c r="D273" s="114">
        <v>7</v>
      </c>
      <c r="E273" s="114">
        <v>2.59</v>
      </c>
      <c r="F273" s="114">
        <v>0.8</v>
      </c>
      <c r="G273" s="114">
        <v>1.23</v>
      </c>
      <c r="H273" s="114">
        <v>3.9</v>
      </c>
      <c r="I273" s="114">
        <v>1.24</v>
      </c>
      <c r="J273" s="114">
        <v>2.8</v>
      </c>
      <c r="K273" s="114">
        <v>1.35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Q144"/>
  <sheetViews>
    <sheetView topLeftCell="A74" workbookViewId="0">
      <selection activeCell="J74" sqref="C6:J144"/>
    </sheetView>
  </sheetViews>
  <sheetFormatPr defaultRowHeight="15"/>
  <sheetData>
    <row r="2" spans="1:17">
      <c r="B2" t="s">
        <v>47</v>
      </c>
    </row>
    <row r="3" spans="1:17">
      <c r="C3" t="s">
        <v>26</v>
      </c>
      <c r="E3" t="s">
        <v>27</v>
      </c>
      <c r="G3" t="s">
        <v>28</v>
      </c>
      <c r="I3" t="s">
        <v>29</v>
      </c>
    </row>
    <row r="4" spans="1:17">
      <c r="C4" s="12" t="s">
        <v>7</v>
      </c>
      <c r="D4" s="13" t="s">
        <v>8</v>
      </c>
      <c r="E4" s="12" t="s">
        <v>10</v>
      </c>
      <c r="F4" s="13" t="s">
        <v>11</v>
      </c>
      <c r="G4" s="12" t="s">
        <v>13</v>
      </c>
      <c r="H4" s="13" t="s">
        <v>14</v>
      </c>
      <c r="I4" s="12" t="s">
        <v>16</v>
      </c>
      <c r="J4" s="13" t="s">
        <v>17</v>
      </c>
      <c r="L4" s="20" t="s">
        <v>48</v>
      </c>
      <c r="M4" s="20"/>
      <c r="N4" s="20"/>
      <c r="O4" s="20"/>
      <c r="P4" s="20"/>
    </row>
    <row r="5" spans="1:17">
      <c r="C5" s="16"/>
      <c r="D5" s="16"/>
      <c r="E5" s="16"/>
      <c r="F5" s="16"/>
      <c r="G5" s="16"/>
      <c r="H5" s="16"/>
      <c r="I5" s="16"/>
      <c r="J5" s="16"/>
      <c r="L5" s="20" t="s">
        <v>51</v>
      </c>
      <c r="M5" s="36" t="s">
        <v>53</v>
      </c>
      <c r="N5" s="39" t="s">
        <v>54</v>
      </c>
      <c r="O5" s="24" t="s">
        <v>55</v>
      </c>
      <c r="P5" s="37" t="s">
        <v>56</v>
      </c>
    </row>
    <row r="6" spans="1:17">
      <c r="A6">
        <v>13.1</v>
      </c>
      <c r="C6" s="116" t="s">
        <v>0</v>
      </c>
      <c r="D6" s="116">
        <v>2.2999999999999998</v>
      </c>
      <c r="E6" s="116">
        <v>1.35</v>
      </c>
      <c r="F6" s="116">
        <v>1.22</v>
      </c>
      <c r="G6" s="116">
        <v>0.45</v>
      </c>
      <c r="H6" s="116">
        <v>0.56000000000000005</v>
      </c>
      <c r="I6" s="116">
        <v>0.43</v>
      </c>
      <c r="J6" s="116">
        <v>0.75</v>
      </c>
      <c r="L6" s="42">
        <v>0</v>
      </c>
      <c r="M6" s="43">
        <f>AVERAGE(D6:D144)</f>
        <v>2.7809352517985624</v>
      </c>
      <c r="N6" s="43">
        <f>AVERAGE(C6:C144)</f>
        <v>3.0578571428571428</v>
      </c>
      <c r="O6" s="43">
        <f>AVERAGE(C6:D144)</f>
        <v>2.8736842105263163</v>
      </c>
    </row>
    <row r="7" spans="1:17">
      <c r="C7" s="116">
        <v>2.2999999999999998</v>
      </c>
      <c r="D7" s="116">
        <v>2.17</v>
      </c>
      <c r="E7" s="116">
        <v>1</v>
      </c>
      <c r="F7" s="116">
        <v>0.45</v>
      </c>
      <c r="G7" s="116">
        <v>0.27</v>
      </c>
      <c r="H7" s="116">
        <v>0.5</v>
      </c>
      <c r="I7" s="116">
        <v>0.3</v>
      </c>
      <c r="J7" s="116">
        <v>0.48</v>
      </c>
      <c r="L7" s="42">
        <v>3</v>
      </c>
      <c r="M7" s="43">
        <f>AVERAGE(F6:F144)</f>
        <v>1.4513970588235292</v>
      </c>
      <c r="N7" s="43">
        <f>AVERAGE(E6:E144)</f>
        <v>1.4116842105263159</v>
      </c>
      <c r="O7" s="43">
        <f>AVERAGE(E6:F144)</f>
        <v>1.4350649350649347</v>
      </c>
    </row>
    <row r="8" spans="1:17">
      <c r="C8" s="116">
        <v>2.77</v>
      </c>
      <c r="D8" s="116">
        <v>2.68</v>
      </c>
      <c r="E8" s="116">
        <v>1.2</v>
      </c>
      <c r="F8" s="116">
        <v>1.77</v>
      </c>
      <c r="G8" s="116">
        <v>1.4</v>
      </c>
      <c r="H8" s="116">
        <v>0.64</v>
      </c>
      <c r="I8" s="116">
        <v>0.57999999999999996</v>
      </c>
      <c r="J8" s="116">
        <v>0.56999999999999995</v>
      </c>
      <c r="L8" s="42">
        <v>9</v>
      </c>
      <c r="M8" s="43">
        <f>AVERAGE(H6:H144)</f>
        <v>1.1396350364963501</v>
      </c>
      <c r="N8" s="43">
        <f>AVERAGE(G6:G144)</f>
        <v>1.3538636363636363</v>
      </c>
      <c r="O8" s="43">
        <f>AVERAGE(G6:H144)</f>
        <v>1.2234222222222229</v>
      </c>
    </row>
    <row r="9" spans="1:17">
      <c r="C9" s="116" t="s">
        <v>0</v>
      </c>
      <c r="D9" s="116">
        <v>2.14</v>
      </c>
      <c r="E9" s="116">
        <v>1</v>
      </c>
      <c r="F9" s="116">
        <v>0.94</v>
      </c>
      <c r="G9" s="116">
        <v>0.38</v>
      </c>
      <c r="H9" s="116" t="s">
        <v>0</v>
      </c>
      <c r="I9" s="116">
        <v>0.43</v>
      </c>
      <c r="J9" s="116">
        <v>0.85</v>
      </c>
      <c r="L9" s="42">
        <v>12</v>
      </c>
      <c r="M9" s="43">
        <f>AVERAGE(J6:J144)</f>
        <v>1.0025000000000002</v>
      </c>
      <c r="N9" s="43">
        <f>AVERAGE(J6:J144)</f>
        <v>1.0025000000000002</v>
      </c>
      <c r="O9" s="43">
        <f>AVERAGE(I6:J144)</f>
        <v>1.0444052863436124</v>
      </c>
    </row>
    <row r="10" spans="1:17">
      <c r="C10" s="116">
        <v>3</v>
      </c>
      <c r="D10" s="116">
        <v>2.04</v>
      </c>
      <c r="E10" s="116">
        <v>1.1000000000000001</v>
      </c>
      <c r="F10" s="116">
        <v>0.7</v>
      </c>
      <c r="G10" s="116">
        <v>0.3</v>
      </c>
      <c r="H10" s="116">
        <v>0.45</v>
      </c>
      <c r="I10" s="116">
        <v>0.36</v>
      </c>
      <c r="J10" s="116">
        <v>0.9</v>
      </c>
      <c r="L10" s="14"/>
    </row>
    <row r="11" spans="1:17">
      <c r="C11" s="116" t="s">
        <v>0</v>
      </c>
      <c r="D11" s="116">
        <v>2.19</v>
      </c>
      <c r="E11" s="116">
        <v>1</v>
      </c>
      <c r="F11" s="116">
        <v>0.51</v>
      </c>
      <c r="G11" s="116">
        <v>0.37</v>
      </c>
      <c r="H11" s="116">
        <v>0.54</v>
      </c>
      <c r="I11" s="116">
        <v>0.37</v>
      </c>
      <c r="J11" s="116">
        <v>0.5</v>
      </c>
      <c r="M11" t="s">
        <v>60</v>
      </c>
    </row>
    <row r="12" spans="1:17">
      <c r="C12" s="116" t="s">
        <v>0</v>
      </c>
      <c r="D12" s="116">
        <v>2.2799999999999998</v>
      </c>
      <c r="E12" s="116">
        <v>0.9</v>
      </c>
      <c r="F12" s="116">
        <v>0.89</v>
      </c>
      <c r="G12" s="116">
        <v>0.5</v>
      </c>
      <c r="H12" s="116">
        <v>0.53</v>
      </c>
      <c r="I12" s="116">
        <v>0.27</v>
      </c>
      <c r="J12" s="116">
        <v>0.5</v>
      </c>
      <c r="L12" s="20" t="s">
        <v>48</v>
      </c>
      <c r="M12" s="20"/>
      <c r="N12" s="20"/>
      <c r="O12" s="20"/>
      <c r="P12" s="20"/>
    </row>
    <row r="13" spans="1:17">
      <c r="C13" s="116">
        <v>2.6</v>
      </c>
      <c r="D13" s="116">
        <v>1.99</v>
      </c>
      <c r="E13" s="116" t="s">
        <v>0</v>
      </c>
      <c r="F13" s="116">
        <v>0.28999999999999998</v>
      </c>
      <c r="G13" s="116" t="s">
        <v>0</v>
      </c>
      <c r="H13" s="116">
        <v>0.45</v>
      </c>
      <c r="I13" s="116" t="s">
        <v>0</v>
      </c>
      <c r="J13" s="116">
        <v>0.42</v>
      </c>
      <c r="L13" s="20" t="s">
        <v>51</v>
      </c>
      <c r="M13" s="36" t="s">
        <v>53</v>
      </c>
      <c r="N13" s="39" t="s">
        <v>54</v>
      </c>
      <c r="O13" s="24" t="s">
        <v>55</v>
      </c>
      <c r="P13" s="37" t="s">
        <v>56</v>
      </c>
    </row>
    <row r="14" spans="1:17">
      <c r="C14" s="116" t="s">
        <v>0</v>
      </c>
      <c r="D14" s="116">
        <v>1.93</v>
      </c>
      <c r="E14" s="116" t="s">
        <v>0</v>
      </c>
      <c r="F14" s="116">
        <v>0.43</v>
      </c>
      <c r="G14" s="116">
        <v>0.5</v>
      </c>
      <c r="H14" s="116">
        <v>0.41</v>
      </c>
      <c r="I14" s="116">
        <v>0.35</v>
      </c>
      <c r="J14" s="116">
        <v>0.47</v>
      </c>
      <c r="L14" s="42">
        <v>0</v>
      </c>
      <c r="M14" s="44">
        <v>2.78</v>
      </c>
      <c r="N14" s="44">
        <v>3.06</v>
      </c>
      <c r="O14" s="44">
        <v>2.87</v>
      </c>
      <c r="P14" s="14"/>
      <c r="Q14" s="14"/>
    </row>
    <row r="15" spans="1:17">
      <c r="C15" s="116">
        <v>2.4</v>
      </c>
      <c r="D15" s="116">
        <v>2.2999999999999998</v>
      </c>
      <c r="E15" s="116">
        <v>0.53</v>
      </c>
      <c r="F15" s="116">
        <v>1.6</v>
      </c>
      <c r="G15" s="116">
        <v>0.41</v>
      </c>
      <c r="H15" s="116">
        <v>0.4</v>
      </c>
      <c r="I15" s="116">
        <v>0.5</v>
      </c>
      <c r="J15" s="116" t="s">
        <v>0</v>
      </c>
      <c r="L15" s="42">
        <v>3</v>
      </c>
      <c r="M15" s="44">
        <v>1.45</v>
      </c>
      <c r="N15" s="44">
        <v>1.41</v>
      </c>
      <c r="O15" s="44">
        <v>1.44</v>
      </c>
      <c r="P15" s="14"/>
      <c r="Q15" s="14"/>
    </row>
    <row r="16" spans="1:17">
      <c r="C16" s="116">
        <v>2</v>
      </c>
      <c r="D16" s="116">
        <v>2.37</v>
      </c>
      <c r="E16" s="116">
        <v>0.48</v>
      </c>
      <c r="F16" s="116">
        <v>1.1000000000000001</v>
      </c>
      <c r="G16" s="116">
        <v>0.93</v>
      </c>
      <c r="H16" s="116">
        <v>1.75</v>
      </c>
      <c r="I16" s="116">
        <v>0.44</v>
      </c>
      <c r="J16" s="116">
        <v>1.3</v>
      </c>
      <c r="L16" s="42">
        <v>9</v>
      </c>
      <c r="M16" s="44">
        <v>1.1399999999999999</v>
      </c>
      <c r="N16" s="44">
        <v>1.35</v>
      </c>
      <c r="O16" s="44">
        <v>1.22</v>
      </c>
      <c r="P16" s="14"/>
      <c r="Q16" s="14"/>
    </row>
    <row r="17" spans="1:17">
      <c r="C17" s="116" t="s">
        <v>0</v>
      </c>
      <c r="D17" s="116">
        <v>2.34</v>
      </c>
      <c r="E17" s="116">
        <v>0.43</v>
      </c>
      <c r="F17" s="116">
        <v>1.47</v>
      </c>
      <c r="G17" s="116">
        <v>0.54</v>
      </c>
      <c r="H17" s="116">
        <v>1.1000000000000001</v>
      </c>
      <c r="I17" s="116">
        <v>0.61</v>
      </c>
      <c r="J17" s="116">
        <v>1.4</v>
      </c>
      <c r="L17" s="42">
        <v>12</v>
      </c>
      <c r="M17" s="44">
        <v>1</v>
      </c>
      <c r="N17" s="44">
        <v>1</v>
      </c>
      <c r="O17" s="44">
        <v>1.04</v>
      </c>
      <c r="P17" s="14"/>
      <c r="Q17" s="14"/>
    </row>
    <row r="18" spans="1:17">
      <c r="C18" s="116" t="s">
        <v>0</v>
      </c>
      <c r="D18" s="116">
        <v>2.41</v>
      </c>
      <c r="E18" s="116">
        <v>0.95</v>
      </c>
      <c r="F18" s="116">
        <v>1.22</v>
      </c>
      <c r="G18" s="116">
        <v>0.55000000000000004</v>
      </c>
      <c r="H18" s="116">
        <v>1.5</v>
      </c>
      <c r="I18" s="116">
        <v>0.5</v>
      </c>
      <c r="J18" s="116">
        <v>1.2</v>
      </c>
      <c r="L18" s="14"/>
      <c r="M18" s="14"/>
      <c r="N18" s="14"/>
      <c r="O18" s="14"/>
      <c r="P18" s="14"/>
      <c r="Q18" s="14"/>
    </row>
    <row r="19" spans="1:17">
      <c r="C19" s="116">
        <v>2.2000000000000002</v>
      </c>
      <c r="D19" s="116">
        <v>2.2999999999999998</v>
      </c>
      <c r="E19" s="116">
        <v>0.33</v>
      </c>
      <c r="F19" s="116">
        <v>1.1299999999999999</v>
      </c>
      <c r="G19" s="116">
        <v>0.5</v>
      </c>
      <c r="H19" s="116">
        <v>0.76</v>
      </c>
      <c r="I19" s="116">
        <v>0.59</v>
      </c>
      <c r="J19" s="116">
        <v>0.8</v>
      </c>
    </row>
    <row r="20" spans="1:17">
      <c r="C20" s="116">
        <v>2.38</v>
      </c>
      <c r="D20" s="116">
        <v>2.65</v>
      </c>
      <c r="E20" s="116">
        <v>0.17</v>
      </c>
      <c r="F20" s="116">
        <v>1.04</v>
      </c>
      <c r="G20" s="116">
        <v>0.48</v>
      </c>
      <c r="H20" s="116">
        <v>0.84</v>
      </c>
      <c r="I20" s="116">
        <v>0.56999999999999995</v>
      </c>
      <c r="J20" s="116">
        <v>1.5</v>
      </c>
    </row>
    <row r="21" spans="1:17">
      <c r="C21" s="116">
        <v>2.1</v>
      </c>
      <c r="D21" s="116">
        <v>2.2599999999999998</v>
      </c>
      <c r="E21" s="116">
        <v>1.45</v>
      </c>
      <c r="F21" s="116">
        <v>1.58</v>
      </c>
      <c r="G21" s="116">
        <v>0.61</v>
      </c>
      <c r="H21" s="116">
        <v>0.8</v>
      </c>
      <c r="I21" s="116">
        <v>0.53</v>
      </c>
      <c r="J21" s="116">
        <v>0.6</v>
      </c>
    </row>
    <row r="22" spans="1:17">
      <c r="C22" s="116">
        <v>2.2999999999999998</v>
      </c>
      <c r="D22" s="116">
        <v>2.63</v>
      </c>
      <c r="E22" s="116">
        <v>0.75</v>
      </c>
      <c r="F22" s="116">
        <v>1.93</v>
      </c>
      <c r="G22" s="116">
        <v>0.5</v>
      </c>
      <c r="H22" s="116">
        <v>0.95</v>
      </c>
      <c r="I22" s="116">
        <v>0.41</v>
      </c>
      <c r="J22" s="116">
        <v>1.3</v>
      </c>
    </row>
    <row r="23" spans="1:17">
      <c r="C23" s="116" t="s">
        <v>0</v>
      </c>
      <c r="D23" s="116">
        <v>2.42</v>
      </c>
      <c r="E23" s="116">
        <v>1.2</v>
      </c>
      <c r="F23" s="116">
        <v>1.25</v>
      </c>
      <c r="G23" s="116">
        <v>0.5</v>
      </c>
      <c r="H23" s="116">
        <v>0.78</v>
      </c>
      <c r="I23" s="116">
        <v>0.5</v>
      </c>
      <c r="J23" s="116">
        <v>0.78</v>
      </c>
    </row>
    <row r="24" spans="1:17">
      <c r="C24" s="116" t="s">
        <v>0</v>
      </c>
      <c r="D24" s="116">
        <v>2.36</v>
      </c>
      <c r="E24" s="116" t="s">
        <v>0</v>
      </c>
      <c r="F24" s="116">
        <v>1.29</v>
      </c>
      <c r="G24" s="116">
        <v>0.7</v>
      </c>
      <c r="H24" s="116">
        <v>0.7</v>
      </c>
      <c r="I24" s="116">
        <v>0.6</v>
      </c>
      <c r="J24" s="116">
        <v>0.44</v>
      </c>
    </row>
    <row r="25" spans="1:17">
      <c r="A25">
        <v>13.2</v>
      </c>
      <c r="C25" s="143" t="s">
        <v>0</v>
      </c>
      <c r="D25" s="143">
        <v>3.57</v>
      </c>
      <c r="E25" s="143">
        <v>2.5499999999999998</v>
      </c>
      <c r="F25" s="143">
        <v>1.38</v>
      </c>
      <c r="G25" s="143">
        <v>1.1000000000000001</v>
      </c>
      <c r="H25" s="143">
        <v>1.3</v>
      </c>
      <c r="I25" s="143">
        <v>1.2</v>
      </c>
      <c r="J25" s="143">
        <v>0.8</v>
      </c>
    </row>
    <row r="26" spans="1:17">
      <c r="C26" s="143" t="s">
        <v>0</v>
      </c>
      <c r="D26" s="143">
        <v>2.76</v>
      </c>
      <c r="E26" s="143" t="s">
        <v>0</v>
      </c>
      <c r="F26" s="143">
        <v>0.8</v>
      </c>
      <c r="G26" s="143">
        <v>1.45</v>
      </c>
      <c r="H26" s="143">
        <v>1.18</v>
      </c>
      <c r="I26" s="143">
        <v>1</v>
      </c>
      <c r="J26" s="143">
        <v>0.53</v>
      </c>
    </row>
    <row r="27" spans="1:17">
      <c r="C27" s="143" t="s">
        <v>0</v>
      </c>
      <c r="D27" s="143">
        <v>3.01</v>
      </c>
      <c r="E27" s="143" t="s">
        <v>0</v>
      </c>
      <c r="F27" s="143">
        <v>0.57999999999999996</v>
      </c>
      <c r="G27" s="143">
        <v>1.1299999999999999</v>
      </c>
      <c r="H27" s="143">
        <v>0.56999999999999995</v>
      </c>
      <c r="I27" s="143">
        <v>0.9</v>
      </c>
      <c r="J27" s="143">
        <v>0.55000000000000004</v>
      </c>
    </row>
    <row r="28" spans="1:17">
      <c r="C28" s="143" t="s">
        <v>0</v>
      </c>
      <c r="D28" s="143">
        <v>2.93</v>
      </c>
      <c r="E28" s="143" t="s">
        <v>0</v>
      </c>
      <c r="F28" s="143">
        <v>0.79</v>
      </c>
      <c r="G28" s="143">
        <v>0.53</v>
      </c>
      <c r="H28" s="143">
        <v>0.62</v>
      </c>
      <c r="I28" s="143">
        <v>0.75</v>
      </c>
      <c r="J28" s="143">
        <v>0.6</v>
      </c>
    </row>
    <row r="29" spans="1:17">
      <c r="C29" s="143">
        <v>4.5999999999999996</v>
      </c>
      <c r="D29" s="143">
        <v>3.28</v>
      </c>
      <c r="E29" s="143">
        <v>1.4</v>
      </c>
      <c r="F29" s="143">
        <v>1.73</v>
      </c>
      <c r="G29" s="143">
        <v>1</v>
      </c>
      <c r="H29" s="143">
        <v>1.03</v>
      </c>
      <c r="I29" s="143" t="s">
        <v>0</v>
      </c>
      <c r="J29" s="143">
        <v>0.56000000000000005</v>
      </c>
    </row>
    <row r="30" spans="1:17">
      <c r="C30" s="143">
        <v>3.05</v>
      </c>
      <c r="D30" s="143">
        <v>3.12</v>
      </c>
      <c r="E30" s="143">
        <v>1.6</v>
      </c>
      <c r="F30" s="143">
        <v>1.37</v>
      </c>
      <c r="G30" s="143">
        <v>1.03</v>
      </c>
      <c r="H30" s="143">
        <v>1.08</v>
      </c>
      <c r="I30" s="143">
        <v>0.2</v>
      </c>
      <c r="J30" s="143">
        <v>0.7</v>
      </c>
    </row>
    <row r="31" spans="1:17">
      <c r="C31" s="143" t="s">
        <v>0</v>
      </c>
      <c r="D31" s="143">
        <v>2.81</v>
      </c>
      <c r="E31" s="143" t="s">
        <v>0</v>
      </c>
      <c r="F31" s="143">
        <v>0.63</v>
      </c>
      <c r="G31" s="143">
        <v>0.5</v>
      </c>
      <c r="H31" s="143">
        <v>0.53</v>
      </c>
      <c r="I31" s="143">
        <v>0.65</v>
      </c>
      <c r="J31" s="143">
        <v>0.46</v>
      </c>
    </row>
    <row r="32" spans="1:17">
      <c r="C32" s="143">
        <v>4.05</v>
      </c>
      <c r="D32" s="143">
        <v>2.5499999999999998</v>
      </c>
      <c r="E32" s="143" t="s">
        <v>0</v>
      </c>
      <c r="F32" s="143">
        <v>1.06</v>
      </c>
      <c r="G32" s="143">
        <v>0.5</v>
      </c>
      <c r="H32" s="143">
        <v>0.56000000000000005</v>
      </c>
      <c r="I32" s="143">
        <v>0.5</v>
      </c>
      <c r="J32" s="143">
        <v>0.53</v>
      </c>
    </row>
    <row r="33" spans="1:10">
      <c r="C33" s="143" t="s">
        <v>0</v>
      </c>
      <c r="D33" s="143">
        <v>2.98</v>
      </c>
      <c r="E33" s="143" t="s">
        <v>0</v>
      </c>
      <c r="F33" s="143">
        <v>1.1299999999999999</v>
      </c>
      <c r="G33" s="143">
        <v>0.75</v>
      </c>
      <c r="H33" s="143">
        <v>0.63</v>
      </c>
      <c r="I33" s="143">
        <v>0.4</v>
      </c>
      <c r="J33" s="143">
        <v>0.49</v>
      </c>
    </row>
    <row r="34" spans="1:10">
      <c r="C34" s="143" t="s">
        <v>0</v>
      </c>
      <c r="D34" s="143">
        <v>2.87</v>
      </c>
      <c r="E34" s="143" t="s">
        <v>0</v>
      </c>
      <c r="F34" s="143">
        <v>0.89</v>
      </c>
      <c r="G34" s="143" t="s">
        <v>0</v>
      </c>
      <c r="H34" s="143">
        <v>0.79</v>
      </c>
      <c r="I34" s="143" t="s">
        <v>0</v>
      </c>
      <c r="J34" s="143">
        <v>0.45</v>
      </c>
    </row>
    <row r="35" spans="1:10">
      <c r="C35" s="143">
        <v>4.5</v>
      </c>
      <c r="D35" s="143">
        <v>3.34</v>
      </c>
      <c r="E35" s="143">
        <v>1.53</v>
      </c>
      <c r="F35" s="143">
        <v>2.72</v>
      </c>
      <c r="G35" s="143">
        <v>1</v>
      </c>
      <c r="H35" s="143">
        <v>0.8</v>
      </c>
      <c r="I35" s="143">
        <v>1.05</v>
      </c>
      <c r="J35" s="143">
        <v>1.01</v>
      </c>
    </row>
    <row r="36" spans="1:10">
      <c r="C36" s="143">
        <v>5.4</v>
      </c>
      <c r="D36" s="143">
        <v>5</v>
      </c>
      <c r="E36" s="143">
        <v>3.54</v>
      </c>
      <c r="F36" s="143" t="s">
        <v>0</v>
      </c>
      <c r="G36" s="143">
        <v>13.34</v>
      </c>
      <c r="H36" s="143">
        <v>1.3</v>
      </c>
      <c r="I36" s="143">
        <v>1.78</v>
      </c>
      <c r="J36" s="143">
        <v>6.5</v>
      </c>
    </row>
    <row r="37" spans="1:10">
      <c r="C37" s="143">
        <v>2.2999999999999998</v>
      </c>
      <c r="D37" s="143">
        <v>3.07</v>
      </c>
      <c r="E37" s="143">
        <v>0.98</v>
      </c>
      <c r="F37" s="143">
        <v>2.2000000000000002</v>
      </c>
      <c r="G37" s="143">
        <v>0.86</v>
      </c>
      <c r="H37" s="143" t="s">
        <v>0</v>
      </c>
      <c r="I37" s="143">
        <v>0.79</v>
      </c>
      <c r="J37" s="143" t="s">
        <v>0</v>
      </c>
    </row>
    <row r="38" spans="1:10">
      <c r="C38" s="143">
        <v>2.7</v>
      </c>
      <c r="D38" s="143">
        <v>3.29</v>
      </c>
      <c r="E38" s="143">
        <v>1.4</v>
      </c>
      <c r="F38" s="143">
        <v>2.33</v>
      </c>
      <c r="G38" s="143">
        <v>0.81</v>
      </c>
      <c r="H38" s="143">
        <v>1.7</v>
      </c>
      <c r="I38" s="143">
        <v>0.9</v>
      </c>
      <c r="J38" s="143">
        <v>1.65</v>
      </c>
    </row>
    <row r="39" spans="1:10">
      <c r="C39" s="143">
        <v>2.9</v>
      </c>
      <c r="D39" s="143">
        <v>3.25</v>
      </c>
      <c r="E39" s="143">
        <v>2.1</v>
      </c>
      <c r="F39" s="143">
        <v>3.13</v>
      </c>
      <c r="G39" s="143">
        <v>1.04</v>
      </c>
      <c r="H39" s="143">
        <v>1.25</v>
      </c>
      <c r="I39" s="143">
        <v>0.88</v>
      </c>
      <c r="J39" s="143">
        <v>0.78</v>
      </c>
    </row>
    <row r="40" spans="1:10">
      <c r="C40" s="143" t="s">
        <v>0</v>
      </c>
      <c r="D40" s="143">
        <v>2.82</v>
      </c>
      <c r="E40" s="143">
        <v>2.0299999999999998</v>
      </c>
      <c r="F40" s="143">
        <v>2.0499999999999998</v>
      </c>
      <c r="G40" s="143">
        <v>1.34</v>
      </c>
      <c r="H40" s="143">
        <v>1.05</v>
      </c>
      <c r="I40" s="143">
        <v>2.2999999999999998</v>
      </c>
      <c r="J40" s="143">
        <v>0.86</v>
      </c>
    </row>
    <row r="41" spans="1:10">
      <c r="C41" s="143">
        <v>3.7</v>
      </c>
      <c r="D41" s="143">
        <v>3.7</v>
      </c>
      <c r="E41" s="143">
        <v>1.1299999999999999</v>
      </c>
      <c r="F41" s="143">
        <v>2.48</v>
      </c>
      <c r="G41" s="143">
        <v>0.85</v>
      </c>
      <c r="H41" s="143">
        <v>1.1200000000000001</v>
      </c>
      <c r="I41" s="143">
        <v>1</v>
      </c>
      <c r="J41" s="143">
        <v>0.94</v>
      </c>
    </row>
    <row r="42" spans="1:10">
      <c r="C42" s="143">
        <v>2.9</v>
      </c>
      <c r="D42" s="143">
        <v>3.57</v>
      </c>
      <c r="E42" s="143">
        <v>0.6</v>
      </c>
      <c r="F42" s="143">
        <v>2.79</v>
      </c>
      <c r="G42" s="143">
        <v>0.88</v>
      </c>
      <c r="H42" s="143">
        <v>1.7</v>
      </c>
      <c r="I42" s="143">
        <v>1.33</v>
      </c>
      <c r="J42" s="143">
        <v>0.9</v>
      </c>
    </row>
    <row r="43" spans="1:10">
      <c r="C43" s="143">
        <v>3.33</v>
      </c>
      <c r="D43" s="143">
        <v>3.69</v>
      </c>
      <c r="E43" s="143">
        <v>2.52</v>
      </c>
      <c r="F43" s="143">
        <v>2</v>
      </c>
      <c r="G43" s="143">
        <v>0.83</v>
      </c>
      <c r="H43" s="143">
        <v>1.3</v>
      </c>
      <c r="I43" s="143">
        <v>0.9</v>
      </c>
      <c r="J43" s="143">
        <v>0.83</v>
      </c>
    </row>
    <row r="44" spans="1:10">
      <c r="C44" s="143" t="s">
        <v>0</v>
      </c>
      <c r="D44" s="143">
        <v>3.05</v>
      </c>
      <c r="E44" s="143">
        <v>1.1000000000000001</v>
      </c>
      <c r="F44" s="143">
        <v>2.11</v>
      </c>
      <c r="G44" s="143">
        <v>0.83</v>
      </c>
      <c r="H44" s="143">
        <v>1.7</v>
      </c>
      <c r="I44" s="143">
        <v>0.97</v>
      </c>
      <c r="J44" s="143">
        <v>0.8</v>
      </c>
    </row>
    <row r="45" spans="1:10">
      <c r="A45">
        <v>13.3</v>
      </c>
      <c r="C45" s="154" t="s">
        <v>0</v>
      </c>
      <c r="D45" s="154">
        <v>1.7</v>
      </c>
      <c r="E45" s="154" t="s">
        <v>0</v>
      </c>
      <c r="F45" s="154">
        <v>0.59</v>
      </c>
      <c r="G45" s="154" t="s">
        <v>0</v>
      </c>
      <c r="H45" s="154">
        <v>0.42</v>
      </c>
      <c r="I45" s="154" t="s">
        <v>0</v>
      </c>
      <c r="J45" s="154">
        <v>0.37</v>
      </c>
    </row>
    <row r="46" spans="1:10">
      <c r="C46" s="154" t="s">
        <v>0</v>
      </c>
      <c r="D46" s="154">
        <v>1.8</v>
      </c>
      <c r="E46" s="154" t="s">
        <v>0</v>
      </c>
      <c r="F46" s="154">
        <v>0.73</v>
      </c>
      <c r="G46" s="154">
        <v>2.5</v>
      </c>
      <c r="H46" s="154">
        <v>0.5</v>
      </c>
      <c r="I46" s="154" t="s">
        <v>0</v>
      </c>
      <c r="J46" s="154">
        <v>0.54</v>
      </c>
    </row>
    <row r="47" spans="1:10">
      <c r="C47" s="154" t="s">
        <v>0</v>
      </c>
      <c r="D47" s="154">
        <v>1.65</v>
      </c>
      <c r="E47" s="154" t="s">
        <v>0</v>
      </c>
      <c r="F47" s="154">
        <v>0.52</v>
      </c>
      <c r="G47" s="154" t="s">
        <v>0</v>
      </c>
      <c r="H47" s="154">
        <v>0.68</v>
      </c>
      <c r="I47" s="154">
        <v>1.2</v>
      </c>
      <c r="J47" s="154">
        <v>0.66</v>
      </c>
    </row>
    <row r="48" spans="1:10">
      <c r="C48" s="154" t="s">
        <v>0</v>
      </c>
      <c r="D48" s="154">
        <v>2.16</v>
      </c>
      <c r="E48" s="154" t="s">
        <v>0</v>
      </c>
      <c r="F48" s="154">
        <v>1.19</v>
      </c>
      <c r="G48" s="154" t="s">
        <v>0</v>
      </c>
      <c r="H48" s="154">
        <v>0.5</v>
      </c>
      <c r="I48" s="154" t="s">
        <v>0</v>
      </c>
      <c r="J48" s="154">
        <v>0.61</v>
      </c>
    </row>
    <row r="49" spans="1:10">
      <c r="C49" s="154" t="s">
        <v>0</v>
      </c>
      <c r="D49" s="154">
        <v>1.64</v>
      </c>
      <c r="E49" s="154">
        <v>1.1499999999999999</v>
      </c>
      <c r="F49" s="154">
        <v>0.7</v>
      </c>
      <c r="G49" s="154" t="s">
        <v>0</v>
      </c>
      <c r="H49" s="154">
        <v>0.68</v>
      </c>
      <c r="I49" s="154" t="s">
        <v>0</v>
      </c>
      <c r="J49" s="154">
        <v>0.61</v>
      </c>
    </row>
    <row r="50" spans="1:10">
      <c r="C50" s="154" t="s">
        <v>0</v>
      </c>
      <c r="D50" s="154">
        <v>1.83</v>
      </c>
      <c r="E50" s="154" t="s">
        <v>0</v>
      </c>
      <c r="F50" s="154">
        <v>0.31</v>
      </c>
      <c r="G50" s="154" t="s">
        <v>0</v>
      </c>
      <c r="H50" s="154">
        <v>0.56999999999999995</v>
      </c>
      <c r="I50" s="154" t="s">
        <v>0</v>
      </c>
      <c r="J50" s="154">
        <v>0.43</v>
      </c>
    </row>
    <row r="51" spans="1:10">
      <c r="C51" s="154" t="s">
        <v>0</v>
      </c>
      <c r="D51" s="154">
        <v>1.62</v>
      </c>
      <c r="E51" s="154" t="s">
        <v>0</v>
      </c>
      <c r="F51" s="154">
        <v>0.41</v>
      </c>
      <c r="G51" s="154" t="s">
        <v>0</v>
      </c>
      <c r="H51" s="154">
        <v>0.4</v>
      </c>
      <c r="I51" s="154" t="s">
        <v>0</v>
      </c>
      <c r="J51" s="154">
        <v>0.41</v>
      </c>
    </row>
    <row r="52" spans="1:10">
      <c r="C52" s="154" t="s">
        <v>0</v>
      </c>
      <c r="D52" s="154">
        <v>1.83</v>
      </c>
      <c r="E52" s="154" t="s">
        <v>0</v>
      </c>
      <c r="F52" s="154">
        <v>0.31</v>
      </c>
      <c r="G52" s="154" t="s">
        <v>0</v>
      </c>
      <c r="H52" s="154">
        <v>0.4</v>
      </c>
      <c r="I52" s="154" t="s">
        <v>0</v>
      </c>
      <c r="J52" s="154">
        <v>0.49</v>
      </c>
    </row>
    <row r="53" spans="1:10">
      <c r="C53" s="154" t="s">
        <v>0</v>
      </c>
      <c r="D53" s="154">
        <v>1.58</v>
      </c>
      <c r="E53" s="154">
        <v>1.2</v>
      </c>
      <c r="F53" s="154">
        <v>0.27</v>
      </c>
      <c r="G53" s="154" t="s">
        <v>0</v>
      </c>
      <c r="H53" s="154">
        <v>0.47</v>
      </c>
      <c r="I53" s="154" t="s">
        <v>0</v>
      </c>
      <c r="J53" s="154">
        <v>0.42</v>
      </c>
    </row>
    <row r="54" spans="1:10">
      <c r="C54" s="154" t="s">
        <v>0</v>
      </c>
      <c r="D54" s="154">
        <v>1.6</v>
      </c>
      <c r="E54" s="154" t="s">
        <v>0</v>
      </c>
      <c r="F54" s="154">
        <v>0.52</v>
      </c>
      <c r="G54" s="154" t="s">
        <v>0</v>
      </c>
      <c r="H54" s="154">
        <v>0.4</v>
      </c>
      <c r="I54" s="154">
        <v>2.6</v>
      </c>
      <c r="J54" s="154">
        <v>0.5</v>
      </c>
    </row>
    <row r="55" spans="1:10">
      <c r="A55">
        <v>13.4</v>
      </c>
      <c r="C55" s="156">
        <v>3.8</v>
      </c>
      <c r="D55" s="156">
        <v>2.79</v>
      </c>
      <c r="E55" s="156">
        <v>0.73</v>
      </c>
      <c r="F55" s="156">
        <v>2.06</v>
      </c>
      <c r="G55" s="156" t="s">
        <v>0</v>
      </c>
      <c r="H55" s="156">
        <v>0.55000000000000004</v>
      </c>
      <c r="I55" s="156" t="s">
        <v>0</v>
      </c>
      <c r="J55" s="156">
        <v>0.62</v>
      </c>
    </row>
    <row r="56" spans="1:10">
      <c r="C56" s="156">
        <v>3.5</v>
      </c>
      <c r="D56" s="156">
        <v>2.39</v>
      </c>
      <c r="E56" s="156">
        <v>1.1399999999999999</v>
      </c>
      <c r="F56" s="156">
        <v>1.5</v>
      </c>
      <c r="G56" s="156">
        <v>3.3</v>
      </c>
      <c r="H56" s="156">
        <v>0.86</v>
      </c>
      <c r="I56" s="156" t="s">
        <v>0</v>
      </c>
      <c r="J56" s="156">
        <v>0.62</v>
      </c>
    </row>
    <row r="57" spans="1:10">
      <c r="C57" s="156">
        <v>2.65</v>
      </c>
      <c r="D57" s="156">
        <v>2.15</v>
      </c>
      <c r="E57" s="156">
        <v>0.59</v>
      </c>
      <c r="F57" s="156">
        <v>1.45</v>
      </c>
      <c r="G57" s="156">
        <v>1.4</v>
      </c>
      <c r="H57" s="156">
        <v>0.51</v>
      </c>
      <c r="I57" s="156" t="s">
        <v>0</v>
      </c>
      <c r="J57" s="156">
        <v>0.48</v>
      </c>
    </row>
    <row r="58" spans="1:10">
      <c r="C58" s="156">
        <v>3.7</v>
      </c>
      <c r="D58" s="156">
        <v>2.19</v>
      </c>
      <c r="E58" s="156">
        <v>0.97</v>
      </c>
      <c r="F58" s="156">
        <v>1.38</v>
      </c>
      <c r="G58" s="156">
        <v>1.4</v>
      </c>
      <c r="H58" s="156">
        <v>0.41</v>
      </c>
      <c r="I58" s="156" t="s">
        <v>0</v>
      </c>
      <c r="J58" s="156">
        <v>0.47</v>
      </c>
    </row>
    <row r="59" spans="1:10">
      <c r="C59" s="156" t="s">
        <v>0</v>
      </c>
      <c r="D59" s="156">
        <v>2.23</v>
      </c>
      <c r="E59" s="156">
        <v>1.1499999999999999</v>
      </c>
      <c r="F59" s="156">
        <v>1.54</v>
      </c>
      <c r="G59" s="156">
        <v>1.7</v>
      </c>
      <c r="H59" s="156">
        <v>0.46</v>
      </c>
      <c r="I59" s="156" t="s">
        <v>0</v>
      </c>
      <c r="J59" s="156">
        <v>0.41</v>
      </c>
    </row>
    <row r="60" spans="1:10">
      <c r="C60" s="156" t="s">
        <v>0</v>
      </c>
      <c r="D60" s="156">
        <v>2.3199999999999998</v>
      </c>
      <c r="E60" s="156">
        <v>1.5</v>
      </c>
      <c r="F60" s="156">
        <v>1.4</v>
      </c>
      <c r="G60" s="156" t="s">
        <v>0</v>
      </c>
      <c r="H60" s="156">
        <v>0.5</v>
      </c>
      <c r="I60" s="156">
        <v>1.6</v>
      </c>
      <c r="J60" s="156">
        <v>0.5</v>
      </c>
    </row>
    <row r="61" spans="1:10">
      <c r="C61" s="156">
        <v>2.5</v>
      </c>
      <c r="D61" s="156">
        <v>2.69</v>
      </c>
      <c r="E61" s="156">
        <v>0.73</v>
      </c>
      <c r="F61" s="156">
        <v>1.72</v>
      </c>
      <c r="G61" s="156">
        <v>1.37</v>
      </c>
      <c r="H61" s="156">
        <v>0.68</v>
      </c>
      <c r="I61" s="156">
        <v>1.37</v>
      </c>
      <c r="J61" s="156">
        <v>0.5</v>
      </c>
    </row>
    <row r="62" spans="1:10">
      <c r="C62" s="156" t="s">
        <v>0</v>
      </c>
      <c r="D62" s="156">
        <v>2.33</v>
      </c>
      <c r="E62" s="156">
        <v>0.2</v>
      </c>
      <c r="F62" s="156">
        <v>1.55</v>
      </c>
      <c r="G62" s="156">
        <v>1.3</v>
      </c>
      <c r="H62" s="156">
        <v>0.6</v>
      </c>
      <c r="I62" s="156" t="s">
        <v>0</v>
      </c>
      <c r="J62" s="156">
        <v>0.43</v>
      </c>
    </row>
    <row r="63" spans="1:10">
      <c r="C63" s="156" t="s">
        <v>0</v>
      </c>
      <c r="D63" s="156">
        <v>2.34</v>
      </c>
      <c r="E63" s="156">
        <v>0.67</v>
      </c>
      <c r="F63" s="156">
        <v>1.4</v>
      </c>
      <c r="G63" s="156">
        <v>1.45</v>
      </c>
      <c r="H63" s="156">
        <v>0.57999999999999996</v>
      </c>
      <c r="I63" s="156">
        <v>1.65</v>
      </c>
      <c r="J63" s="156">
        <v>0.63</v>
      </c>
    </row>
    <row r="64" spans="1:10">
      <c r="C64" s="156">
        <v>2.7</v>
      </c>
      <c r="D64" s="156">
        <v>2.16</v>
      </c>
      <c r="E64" s="156">
        <v>0.43</v>
      </c>
      <c r="F64" s="156">
        <v>1.1599999999999999</v>
      </c>
      <c r="G64" s="156" t="s">
        <v>0</v>
      </c>
      <c r="H64" s="156">
        <v>0.49</v>
      </c>
      <c r="I64" s="156" t="s">
        <v>0</v>
      </c>
      <c r="J64" s="156">
        <v>0.53</v>
      </c>
    </row>
    <row r="65" spans="1:10">
      <c r="C65" s="156">
        <v>2.6</v>
      </c>
      <c r="D65" s="156">
        <v>3.1</v>
      </c>
      <c r="E65" s="156">
        <v>1.5</v>
      </c>
      <c r="F65" s="156">
        <v>0.82</v>
      </c>
      <c r="G65" s="156" t="s">
        <v>0</v>
      </c>
      <c r="H65" s="156">
        <v>0.59</v>
      </c>
      <c r="I65" s="156" t="s">
        <v>0</v>
      </c>
      <c r="J65" s="156">
        <v>0.42</v>
      </c>
    </row>
    <row r="66" spans="1:10">
      <c r="C66" s="156">
        <v>2.5</v>
      </c>
      <c r="D66" s="156">
        <v>2.79</v>
      </c>
      <c r="E66" s="156">
        <v>1.35</v>
      </c>
      <c r="F66" s="156">
        <v>0.63</v>
      </c>
      <c r="G66" s="156" t="s">
        <v>0</v>
      </c>
      <c r="H66" s="156">
        <v>0.6</v>
      </c>
      <c r="I66" s="156" t="s">
        <v>0</v>
      </c>
      <c r="J66" s="156">
        <v>0.46</v>
      </c>
    </row>
    <row r="67" spans="1:10">
      <c r="C67" s="156">
        <v>3.5</v>
      </c>
      <c r="D67" s="156">
        <v>2.75</v>
      </c>
      <c r="E67" s="156" t="s">
        <v>0</v>
      </c>
      <c r="F67" s="156">
        <v>0.96</v>
      </c>
      <c r="G67" s="156">
        <v>0.85</v>
      </c>
      <c r="H67" s="156">
        <v>0.57999999999999996</v>
      </c>
      <c r="I67" s="156">
        <v>0.65</v>
      </c>
      <c r="J67" s="156">
        <v>0.72</v>
      </c>
    </row>
    <row r="68" spans="1:10">
      <c r="C68" s="156">
        <v>3.2</v>
      </c>
      <c r="D68" s="156">
        <v>3.51</v>
      </c>
      <c r="E68" s="156">
        <v>1.9</v>
      </c>
      <c r="F68" s="156">
        <v>2.11</v>
      </c>
      <c r="G68" s="156">
        <v>1.1000000000000001</v>
      </c>
      <c r="H68" s="156">
        <v>0.77</v>
      </c>
      <c r="I68" s="156">
        <v>0.6</v>
      </c>
      <c r="J68" s="156">
        <v>0.55000000000000004</v>
      </c>
    </row>
    <row r="69" spans="1:10">
      <c r="C69" s="156" t="s">
        <v>0</v>
      </c>
      <c r="D69" s="156">
        <v>2.96</v>
      </c>
      <c r="E69" s="156" t="s">
        <v>0</v>
      </c>
      <c r="F69" s="156">
        <v>1.33</v>
      </c>
      <c r="G69" s="156">
        <v>0.76</v>
      </c>
      <c r="H69" s="156">
        <v>0.56999999999999995</v>
      </c>
      <c r="I69" s="156">
        <v>0.82</v>
      </c>
      <c r="J69" s="156">
        <v>0.95</v>
      </c>
    </row>
    <row r="70" spans="1:10">
      <c r="C70" s="156">
        <v>2.78</v>
      </c>
      <c r="D70" s="156">
        <v>3.17</v>
      </c>
      <c r="E70" s="156">
        <v>1.2</v>
      </c>
      <c r="F70" s="156">
        <v>1.28</v>
      </c>
      <c r="G70" s="156">
        <v>0.93</v>
      </c>
      <c r="H70" s="156">
        <v>0.63</v>
      </c>
      <c r="I70" s="156">
        <v>0.73</v>
      </c>
      <c r="J70" s="156">
        <v>0.65</v>
      </c>
    </row>
    <row r="71" spans="1:10">
      <c r="C71" s="156">
        <v>2.7</v>
      </c>
      <c r="D71" s="156">
        <v>2.98</v>
      </c>
      <c r="E71" s="156">
        <v>1.5</v>
      </c>
      <c r="F71" s="156">
        <v>1.31</v>
      </c>
      <c r="G71" s="156">
        <v>1.1299999999999999</v>
      </c>
      <c r="H71" s="156">
        <v>0.65</v>
      </c>
      <c r="I71" s="156">
        <v>0.63</v>
      </c>
      <c r="J71" s="156">
        <v>0.8</v>
      </c>
    </row>
    <row r="72" spans="1:10">
      <c r="C72" s="156" t="s">
        <v>0</v>
      </c>
      <c r="D72" s="156">
        <v>2.9</v>
      </c>
      <c r="E72" s="156">
        <v>1.9</v>
      </c>
      <c r="F72" s="156">
        <v>1.06</v>
      </c>
      <c r="G72" s="156">
        <v>0.9</v>
      </c>
      <c r="H72" s="156">
        <v>0.67</v>
      </c>
      <c r="I72" s="156">
        <v>0.8</v>
      </c>
      <c r="J72" s="156">
        <v>0.68</v>
      </c>
    </row>
    <row r="73" spans="1:10">
      <c r="C73" s="156">
        <v>3.5</v>
      </c>
      <c r="D73" s="156">
        <v>3.46</v>
      </c>
      <c r="E73" s="156">
        <v>2.6</v>
      </c>
      <c r="F73" s="156">
        <v>1.43</v>
      </c>
      <c r="G73" s="156">
        <v>1.08</v>
      </c>
      <c r="H73" s="156">
        <v>1.4</v>
      </c>
      <c r="I73" s="156">
        <v>1.1000000000000001</v>
      </c>
      <c r="J73" s="156">
        <v>1.34</v>
      </c>
    </row>
    <row r="74" spans="1:10">
      <c r="C74" s="156">
        <v>2.8</v>
      </c>
      <c r="D74" s="156">
        <v>3.34</v>
      </c>
      <c r="E74" s="156">
        <v>1.5</v>
      </c>
      <c r="F74" s="156">
        <v>2.27</v>
      </c>
      <c r="G74" s="156">
        <v>1.23</v>
      </c>
      <c r="H74" s="156">
        <v>0.73</v>
      </c>
      <c r="I74" s="156">
        <v>1.4</v>
      </c>
      <c r="J74" s="156">
        <v>0.86</v>
      </c>
    </row>
    <row r="75" spans="1:10">
      <c r="A75">
        <v>14.1</v>
      </c>
      <c r="C75" s="157">
        <v>2.5</v>
      </c>
      <c r="D75" s="157">
        <v>2.5499999999999998</v>
      </c>
      <c r="E75" s="157">
        <v>1.06</v>
      </c>
      <c r="F75" s="157">
        <v>1</v>
      </c>
      <c r="G75" s="157">
        <v>1.65</v>
      </c>
      <c r="H75" s="157">
        <v>1.33</v>
      </c>
      <c r="I75" s="157">
        <v>1.1000000000000001</v>
      </c>
      <c r="J75" s="157">
        <v>1.22</v>
      </c>
    </row>
    <row r="76" spans="1:10">
      <c r="C76" s="157">
        <v>2</v>
      </c>
      <c r="D76" s="157">
        <v>2.4300000000000002</v>
      </c>
      <c r="E76" s="157">
        <v>1.7</v>
      </c>
      <c r="F76" s="157">
        <v>1.5</v>
      </c>
      <c r="G76" s="157">
        <v>1.25</v>
      </c>
      <c r="H76" s="157">
        <v>1.02</v>
      </c>
      <c r="I76" s="157">
        <v>0.95</v>
      </c>
      <c r="J76" s="157">
        <v>1.62</v>
      </c>
    </row>
    <row r="77" spans="1:10">
      <c r="C77" s="157">
        <v>2.97</v>
      </c>
      <c r="D77" s="157">
        <v>2.56</v>
      </c>
      <c r="E77" s="157">
        <v>1.55</v>
      </c>
      <c r="F77" s="157">
        <v>0.92</v>
      </c>
      <c r="G77" s="157">
        <v>1.1299999999999999</v>
      </c>
      <c r="H77" s="157">
        <v>0.84</v>
      </c>
      <c r="I77" s="157">
        <v>0.95</v>
      </c>
      <c r="J77" s="157">
        <v>1.1299999999999999</v>
      </c>
    </row>
    <row r="78" spans="1:10">
      <c r="C78" s="157">
        <v>2.5</v>
      </c>
      <c r="D78" s="157">
        <v>2.2400000000000002</v>
      </c>
      <c r="E78" s="157">
        <v>1.4</v>
      </c>
      <c r="F78" s="157">
        <v>1.53</v>
      </c>
      <c r="G78" s="157">
        <v>1.1299999999999999</v>
      </c>
      <c r="H78" s="157">
        <v>1.68</v>
      </c>
      <c r="I78" s="157">
        <v>1.1200000000000001</v>
      </c>
      <c r="J78" s="157">
        <v>1.97</v>
      </c>
    </row>
    <row r="79" spans="1:10">
      <c r="C79" s="157">
        <v>2.2000000000000002</v>
      </c>
      <c r="D79" s="157">
        <v>2.54</v>
      </c>
      <c r="E79" s="157">
        <v>0.85</v>
      </c>
      <c r="F79" s="157">
        <v>2.82</v>
      </c>
      <c r="G79" s="157">
        <v>1.1000000000000001</v>
      </c>
      <c r="H79" s="157">
        <v>1.1000000000000001</v>
      </c>
      <c r="I79" s="157">
        <v>1.1499999999999999</v>
      </c>
      <c r="J79" s="157">
        <v>2.17</v>
      </c>
    </row>
    <row r="80" spans="1:10">
      <c r="C80" s="157">
        <v>2.4</v>
      </c>
      <c r="D80" s="157">
        <v>2.4900000000000002</v>
      </c>
      <c r="E80" s="157">
        <v>1.7</v>
      </c>
      <c r="F80" s="157">
        <v>1.36</v>
      </c>
      <c r="G80" s="157">
        <v>0.8</v>
      </c>
      <c r="H80" s="157">
        <v>1</v>
      </c>
      <c r="I80" s="157">
        <v>1</v>
      </c>
      <c r="J80" s="157">
        <v>1.5</v>
      </c>
    </row>
    <row r="81" spans="1:10">
      <c r="C81" s="157" t="s">
        <v>0</v>
      </c>
      <c r="D81" s="157">
        <v>2.4900000000000002</v>
      </c>
      <c r="E81" s="157">
        <v>1.1000000000000001</v>
      </c>
      <c r="F81" s="157">
        <v>1.26</v>
      </c>
      <c r="G81" s="157">
        <v>1.1000000000000001</v>
      </c>
      <c r="H81" s="157">
        <v>1.34</v>
      </c>
      <c r="I81" s="157">
        <v>0.6</v>
      </c>
      <c r="J81" s="157">
        <v>0.97</v>
      </c>
    </row>
    <row r="82" spans="1:10">
      <c r="C82" s="157" t="s">
        <v>0</v>
      </c>
      <c r="D82" s="157">
        <v>2.72</v>
      </c>
      <c r="E82" s="157">
        <v>0.05</v>
      </c>
      <c r="F82" s="157">
        <v>0.8</v>
      </c>
      <c r="G82" s="157" t="s">
        <v>0</v>
      </c>
      <c r="H82" s="157">
        <v>1.17</v>
      </c>
      <c r="I82" s="157">
        <v>0.87</v>
      </c>
      <c r="J82" s="157">
        <v>1.6</v>
      </c>
    </row>
    <row r="83" spans="1:10">
      <c r="C83" s="157">
        <v>2.1</v>
      </c>
      <c r="D83" s="157">
        <v>2.75</v>
      </c>
      <c r="E83" s="157">
        <v>1</v>
      </c>
      <c r="F83" s="157">
        <v>2.02</v>
      </c>
      <c r="G83" s="157">
        <v>0.6</v>
      </c>
      <c r="H83" s="157">
        <v>1.1599999999999999</v>
      </c>
      <c r="I83" s="157">
        <v>0.8</v>
      </c>
      <c r="J83" s="157">
        <v>1.1000000000000001</v>
      </c>
    </row>
    <row r="84" spans="1:10">
      <c r="C84" s="157">
        <v>2</v>
      </c>
      <c r="D84" s="157">
        <v>2.41</v>
      </c>
      <c r="E84" s="157">
        <v>0.45</v>
      </c>
      <c r="F84" s="157">
        <v>1.1499999999999999</v>
      </c>
      <c r="G84" s="157">
        <v>0.87</v>
      </c>
      <c r="H84" s="157">
        <v>1</v>
      </c>
      <c r="I84" s="157">
        <v>1</v>
      </c>
      <c r="J84" s="157">
        <v>0.73</v>
      </c>
    </row>
    <row r="85" spans="1:10">
      <c r="C85" s="157" t="s">
        <v>0</v>
      </c>
      <c r="D85" s="157">
        <v>2.4</v>
      </c>
      <c r="E85" s="157" t="s">
        <v>0</v>
      </c>
      <c r="F85" s="157">
        <v>0.86</v>
      </c>
      <c r="G85" s="157" t="s">
        <v>0</v>
      </c>
      <c r="H85" s="157">
        <v>0.5</v>
      </c>
      <c r="I85" s="157" t="s">
        <v>0</v>
      </c>
      <c r="J85" s="157">
        <v>0.62</v>
      </c>
    </row>
    <row r="86" spans="1:10">
      <c r="C86" s="157" t="s">
        <v>0</v>
      </c>
      <c r="D86" s="157">
        <v>2.04</v>
      </c>
      <c r="E86" s="157">
        <v>0.7</v>
      </c>
      <c r="F86" s="157">
        <v>0.87</v>
      </c>
      <c r="G86" s="157" t="s">
        <v>0</v>
      </c>
      <c r="H86" s="157">
        <v>0.59</v>
      </c>
      <c r="I86" s="157" t="s">
        <v>0</v>
      </c>
      <c r="J86" s="157">
        <v>0.46</v>
      </c>
    </row>
    <row r="87" spans="1:10">
      <c r="C87" s="157" t="s">
        <v>0</v>
      </c>
      <c r="D87" s="157">
        <v>1.95</v>
      </c>
      <c r="E87" s="157" t="s">
        <v>0</v>
      </c>
      <c r="F87" s="157">
        <v>0.87</v>
      </c>
      <c r="G87" s="157" t="s">
        <v>0</v>
      </c>
      <c r="H87" s="157">
        <v>0.67</v>
      </c>
      <c r="I87" s="157">
        <v>1.1000000000000001</v>
      </c>
      <c r="J87" s="157">
        <v>0.68</v>
      </c>
    </row>
    <row r="88" spans="1:10">
      <c r="C88" s="157" t="s">
        <v>0</v>
      </c>
      <c r="D88" s="157">
        <v>2</v>
      </c>
      <c r="E88" s="157">
        <v>3.6</v>
      </c>
      <c r="F88" s="157">
        <v>0.43</v>
      </c>
      <c r="G88" s="157" t="s">
        <v>0</v>
      </c>
      <c r="H88" s="157">
        <v>0.47</v>
      </c>
      <c r="I88" s="157" t="s">
        <v>0</v>
      </c>
      <c r="J88" s="157">
        <v>0.27</v>
      </c>
    </row>
    <row r="89" spans="1:10">
      <c r="C89" s="157" t="s">
        <v>0</v>
      </c>
      <c r="D89" s="157">
        <v>1.93</v>
      </c>
      <c r="E89" s="157" t="s">
        <v>0</v>
      </c>
      <c r="F89" s="157">
        <v>0.67</v>
      </c>
      <c r="G89" s="157" t="s">
        <v>0</v>
      </c>
      <c r="H89" s="157">
        <v>0.47</v>
      </c>
      <c r="I89" s="157" t="s">
        <v>0</v>
      </c>
      <c r="J89" s="157">
        <v>0.43</v>
      </c>
    </row>
    <row r="90" spans="1:10">
      <c r="C90" s="157">
        <v>3.8</v>
      </c>
      <c r="D90" s="157">
        <v>2.12</v>
      </c>
      <c r="E90" s="157" t="s">
        <v>0</v>
      </c>
      <c r="F90" s="157">
        <v>0.54</v>
      </c>
      <c r="G90" s="157">
        <v>0.9</v>
      </c>
      <c r="H90" s="157">
        <v>0.55000000000000004</v>
      </c>
      <c r="I90" s="157" t="s">
        <v>0</v>
      </c>
      <c r="J90" s="157">
        <v>0.53</v>
      </c>
    </row>
    <row r="91" spans="1:10">
      <c r="C91" s="157" t="s">
        <v>0</v>
      </c>
      <c r="D91" s="157">
        <v>2.25</v>
      </c>
      <c r="E91" s="157" t="s">
        <v>0</v>
      </c>
      <c r="F91" s="157">
        <v>0.53</v>
      </c>
      <c r="G91" s="157" t="s">
        <v>0</v>
      </c>
      <c r="H91" s="157">
        <v>0.9</v>
      </c>
      <c r="I91" s="157" t="s">
        <v>0</v>
      </c>
      <c r="J91" s="157">
        <v>0.65</v>
      </c>
    </row>
    <row r="92" spans="1:10">
      <c r="C92" s="157" t="s">
        <v>0</v>
      </c>
      <c r="D92" s="157">
        <v>2.2000000000000002</v>
      </c>
      <c r="E92" s="157" t="s">
        <v>0</v>
      </c>
      <c r="F92" s="157">
        <v>0.8</v>
      </c>
      <c r="G92" s="157" t="s">
        <v>0</v>
      </c>
      <c r="H92" s="157">
        <v>0.63</v>
      </c>
      <c r="I92" s="157" t="s">
        <v>0</v>
      </c>
      <c r="J92" s="157">
        <v>0.9</v>
      </c>
    </row>
    <row r="93" spans="1:10">
      <c r="C93" s="157" t="s">
        <v>0</v>
      </c>
      <c r="D93" s="157">
        <v>2.06</v>
      </c>
      <c r="E93" s="157" t="s">
        <v>0</v>
      </c>
      <c r="F93" s="157">
        <v>1</v>
      </c>
      <c r="G93" s="157" t="s">
        <v>0</v>
      </c>
      <c r="H93" s="157">
        <v>0.66</v>
      </c>
      <c r="I93" s="157" t="s">
        <v>0</v>
      </c>
      <c r="J93" s="157">
        <v>0.73</v>
      </c>
    </row>
    <row r="94" spans="1:10">
      <c r="C94" s="157" t="s">
        <v>0</v>
      </c>
      <c r="D94" s="157">
        <v>2.15</v>
      </c>
      <c r="E94" s="157" t="s">
        <v>0</v>
      </c>
      <c r="F94" s="157">
        <v>0.87</v>
      </c>
      <c r="G94" s="157" t="s">
        <v>0</v>
      </c>
      <c r="H94" s="157">
        <v>0.53</v>
      </c>
      <c r="I94" s="157" t="s">
        <v>0</v>
      </c>
      <c r="J94" s="157">
        <v>0.64</v>
      </c>
    </row>
    <row r="95" spans="1:10">
      <c r="A95">
        <v>14.2</v>
      </c>
      <c r="C95" s="160">
        <v>4.3</v>
      </c>
      <c r="D95" s="160">
        <v>6.1</v>
      </c>
      <c r="E95" s="160">
        <v>2.13</v>
      </c>
      <c r="F95" s="160">
        <v>4.7699999999999996</v>
      </c>
      <c r="G95" s="160">
        <v>1.1000000000000001</v>
      </c>
      <c r="H95" s="160">
        <v>1.9</v>
      </c>
      <c r="I95" s="160">
        <v>1.47</v>
      </c>
      <c r="J95" s="160">
        <v>1.3</v>
      </c>
    </row>
    <row r="96" spans="1:10">
      <c r="C96" s="160">
        <v>4.5999999999999996</v>
      </c>
      <c r="D96" s="160">
        <v>6.27</v>
      </c>
      <c r="E96" s="160">
        <v>2</v>
      </c>
      <c r="F96" s="160">
        <v>4.43</v>
      </c>
      <c r="G96" s="160">
        <v>1.1499999999999999</v>
      </c>
      <c r="H96" s="160">
        <v>1.74</v>
      </c>
      <c r="I96" s="160">
        <v>1.07</v>
      </c>
      <c r="J96" s="160">
        <v>1.18</v>
      </c>
    </row>
    <row r="97" spans="1:10">
      <c r="C97" s="160">
        <v>6.1</v>
      </c>
      <c r="D97" s="160">
        <v>6.26</v>
      </c>
      <c r="E97" s="160">
        <v>2.88</v>
      </c>
      <c r="F97" s="160">
        <v>4.03</v>
      </c>
      <c r="G97" s="160">
        <v>0.87</v>
      </c>
      <c r="H97" s="160">
        <v>1.22</v>
      </c>
      <c r="I97" s="160">
        <v>0.75</v>
      </c>
      <c r="J97" s="160">
        <v>1.28</v>
      </c>
    </row>
    <row r="98" spans="1:10">
      <c r="C98" s="160">
        <v>5.0999999999999996</v>
      </c>
      <c r="D98" s="160">
        <v>7.3</v>
      </c>
      <c r="E98" s="160" t="s">
        <v>0</v>
      </c>
      <c r="F98" s="160">
        <v>5.58</v>
      </c>
      <c r="G98" s="160">
        <v>3.4</v>
      </c>
      <c r="H98" s="160">
        <v>3.9</v>
      </c>
      <c r="I98" s="160" t="s">
        <v>0</v>
      </c>
      <c r="J98" s="160">
        <v>1.47</v>
      </c>
    </row>
    <row r="99" spans="1:10">
      <c r="C99" s="160" t="s">
        <v>0</v>
      </c>
      <c r="D99" s="160">
        <v>5.91</v>
      </c>
      <c r="E99" s="160">
        <v>1.9</v>
      </c>
      <c r="F99" s="160">
        <v>3.32</v>
      </c>
      <c r="G99" s="160" t="s">
        <v>0</v>
      </c>
      <c r="H99" s="160">
        <v>1.2</v>
      </c>
      <c r="I99" s="160">
        <v>1.3</v>
      </c>
      <c r="J99" s="160">
        <v>1.08</v>
      </c>
    </row>
    <row r="100" spans="1:10">
      <c r="C100" s="160">
        <v>4.0999999999999996</v>
      </c>
      <c r="D100" s="160">
        <v>5.94</v>
      </c>
      <c r="E100" s="160">
        <v>1.87</v>
      </c>
      <c r="F100" s="160">
        <v>2.85</v>
      </c>
      <c r="G100" s="160" t="s">
        <v>0</v>
      </c>
      <c r="H100" s="160">
        <v>1.79</v>
      </c>
      <c r="I100" s="160" t="s">
        <v>0</v>
      </c>
      <c r="J100" s="160">
        <v>0.84</v>
      </c>
    </row>
    <row r="101" spans="1:10">
      <c r="C101" s="160" t="s">
        <v>0</v>
      </c>
      <c r="D101" s="160">
        <v>4.5599999999999996</v>
      </c>
      <c r="E101" s="160" t="s">
        <v>0</v>
      </c>
      <c r="F101" s="160">
        <v>2.35</v>
      </c>
      <c r="G101" s="160">
        <v>1.5</v>
      </c>
      <c r="H101" s="160">
        <v>1.38</v>
      </c>
      <c r="I101" s="160" t="s">
        <v>0</v>
      </c>
      <c r="J101" s="160">
        <v>0.93</v>
      </c>
    </row>
    <row r="102" spans="1:10">
      <c r="C102" s="160" t="s">
        <v>0</v>
      </c>
      <c r="D102" s="160">
        <v>4.22</v>
      </c>
      <c r="E102" s="160">
        <v>1.1000000000000001</v>
      </c>
      <c r="F102" s="160">
        <v>1.66</v>
      </c>
      <c r="G102" s="160" t="s">
        <v>0</v>
      </c>
      <c r="H102" s="160">
        <v>1.21</v>
      </c>
      <c r="I102" s="160" t="s">
        <v>0</v>
      </c>
      <c r="J102" s="160">
        <v>0.63</v>
      </c>
    </row>
    <row r="103" spans="1:10">
      <c r="C103" s="160">
        <v>4.05</v>
      </c>
      <c r="D103" s="160">
        <v>4.4000000000000004</v>
      </c>
      <c r="E103" s="160" t="s">
        <v>0</v>
      </c>
      <c r="F103" s="160">
        <v>2</v>
      </c>
      <c r="G103" s="160" t="s">
        <v>0</v>
      </c>
      <c r="H103" s="160">
        <v>1.18</v>
      </c>
      <c r="I103" s="160" t="s">
        <v>0</v>
      </c>
      <c r="J103" s="160">
        <v>0.93</v>
      </c>
    </row>
    <row r="104" spans="1:10">
      <c r="C104" s="160" t="s">
        <v>0</v>
      </c>
      <c r="D104" s="160">
        <v>4.7300000000000004</v>
      </c>
      <c r="E104" s="160">
        <v>1.1000000000000001</v>
      </c>
      <c r="F104" s="160">
        <v>1.72</v>
      </c>
      <c r="G104" s="160" t="s">
        <v>0</v>
      </c>
      <c r="H104" s="160">
        <v>1.03</v>
      </c>
      <c r="I104" s="160">
        <v>0.8</v>
      </c>
      <c r="J104" s="160">
        <v>0.68</v>
      </c>
    </row>
    <row r="105" spans="1:10">
      <c r="A105">
        <v>14.3</v>
      </c>
      <c r="C105" s="162" t="s">
        <v>0</v>
      </c>
      <c r="D105" s="162">
        <v>2.57</v>
      </c>
      <c r="E105" s="162" t="s">
        <v>0</v>
      </c>
      <c r="F105" s="162">
        <v>0.91</v>
      </c>
      <c r="G105" s="162" t="s">
        <v>0</v>
      </c>
      <c r="H105" s="162">
        <v>0.66</v>
      </c>
      <c r="I105" s="162">
        <v>1.05</v>
      </c>
      <c r="J105" s="162">
        <v>0.75</v>
      </c>
    </row>
    <row r="106" spans="1:10">
      <c r="C106" s="162" t="s">
        <v>0</v>
      </c>
      <c r="D106" s="162">
        <v>2.3199999999999998</v>
      </c>
      <c r="E106" s="162" t="s">
        <v>0</v>
      </c>
      <c r="F106" s="162">
        <v>0.63</v>
      </c>
      <c r="G106" s="162" t="s">
        <v>0</v>
      </c>
      <c r="H106" s="162">
        <v>0.76</v>
      </c>
      <c r="I106" s="162">
        <v>1</v>
      </c>
      <c r="J106" s="162">
        <v>0.7</v>
      </c>
    </row>
    <row r="107" spans="1:10">
      <c r="C107" s="162">
        <v>3.45</v>
      </c>
      <c r="D107" s="162">
        <v>2.33</v>
      </c>
      <c r="E107" s="162">
        <v>1.96</v>
      </c>
      <c r="F107" s="162">
        <v>0.43</v>
      </c>
      <c r="G107" s="162">
        <v>0.9</v>
      </c>
      <c r="H107" s="162">
        <v>0.86</v>
      </c>
      <c r="I107" s="162">
        <v>0.9</v>
      </c>
      <c r="J107" s="162">
        <v>0.99</v>
      </c>
    </row>
    <row r="108" spans="1:10">
      <c r="C108" s="162" t="s">
        <v>0</v>
      </c>
      <c r="D108" s="162">
        <v>2.3199999999999998</v>
      </c>
      <c r="E108" s="162">
        <v>1</v>
      </c>
      <c r="F108" s="162">
        <v>0.76</v>
      </c>
      <c r="G108" s="162" t="s">
        <v>0</v>
      </c>
      <c r="H108" s="162">
        <v>0.86</v>
      </c>
      <c r="I108" s="162" t="s">
        <v>0</v>
      </c>
      <c r="J108" s="162">
        <v>0.74</v>
      </c>
    </row>
    <row r="109" spans="1:10">
      <c r="C109" s="162">
        <v>4.3499999999999996</v>
      </c>
      <c r="D109" s="162">
        <v>3.95</v>
      </c>
      <c r="E109" s="162">
        <v>2.4700000000000002</v>
      </c>
      <c r="F109" s="162">
        <v>2.4</v>
      </c>
      <c r="G109" s="162" t="s">
        <v>0</v>
      </c>
      <c r="H109" s="162">
        <v>1.1599999999999999</v>
      </c>
      <c r="I109" s="162" t="s">
        <v>0</v>
      </c>
      <c r="J109" s="162">
        <v>2.0499999999999998</v>
      </c>
    </row>
    <row r="110" spans="1:10">
      <c r="C110" s="162" t="s">
        <v>0</v>
      </c>
      <c r="D110" s="162">
        <v>2.4700000000000002</v>
      </c>
      <c r="E110" s="162" t="s">
        <v>0</v>
      </c>
      <c r="F110" s="162">
        <v>0.5</v>
      </c>
      <c r="G110" s="162">
        <v>0.6</v>
      </c>
      <c r="H110" s="162">
        <v>0.83</v>
      </c>
      <c r="I110" s="162">
        <v>2.1</v>
      </c>
      <c r="J110" s="162">
        <v>0.68</v>
      </c>
    </row>
    <row r="111" spans="1:10">
      <c r="C111" s="162" t="s">
        <v>0</v>
      </c>
      <c r="D111" s="162">
        <v>2.27</v>
      </c>
      <c r="E111" s="162">
        <v>0.9</v>
      </c>
      <c r="F111" s="162">
        <v>0.6</v>
      </c>
      <c r="G111" s="162">
        <v>0.88</v>
      </c>
      <c r="H111" s="162">
        <v>0.74</v>
      </c>
      <c r="I111" s="162">
        <v>1.3</v>
      </c>
      <c r="J111" s="162">
        <v>0.66</v>
      </c>
    </row>
    <row r="112" spans="1:10">
      <c r="C112" s="162" t="s">
        <v>0</v>
      </c>
      <c r="D112" s="162">
        <v>2.5499999999999998</v>
      </c>
      <c r="E112" s="162" t="s">
        <v>0</v>
      </c>
      <c r="F112" s="162">
        <v>0.62</v>
      </c>
      <c r="G112" s="162" t="s">
        <v>0</v>
      </c>
      <c r="H112" s="162">
        <v>0.5</v>
      </c>
      <c r="I112" s="162">
        <v>1.8</v>
      </c>
      <c r="J112" s="162">
        <v>0.6</v>
      </c>
    </row>
    <row r="113" spans="1:10">
      <c r="C113" s="162" t="s">
        <v>0</v>
      </c>
      <c r="D113" s="162">
        <v>2.56</v>
      </c>
      <c r="E113" s="162">
        <v>0.73</v>
      </c>
      <c r="F113" s="162">
        <v>0.66</v>
      </c>
      <c r="G113" s="162">
        <v>0.83</v>
      </c>
      <c r="H113" s="162">
        <v>0.82</v>
      </c>
      <c r="I113" s="162">
        <v>1.1000000000000001</v>
      </c>
      <c r="J113" s="162">
        <v>0.73</v>
      </c>
    </row>
    <row r="114" spans="1:10">
      <c r="C114" s="162" t="s">
        <v>0</v>
      </c>
      <c r="D114" s="162">
        <v>2.4900000000000002</v>
      </c>
      <c r="E114" s="162">
        <v>1</v>
      </c>
      <c r="F114" s="162">
        <v>0.95</v>
      </c>
      <c r="G114" s="162" t="s">
        <v>0</v>
      </c>
      <c r="H114" s="162">
        <v>0.5</v>
      </c>
      <c r="I114" s="162">
        <v>0.6</v>
      </c>
      <c r="J114" s="162">
        <v>0.47</v>
      </c>
    </row>
    <row r="115" spans="1:10">
      <c r="C115" s="162" t="s">
        <v>0</v>
      </c>
      <c r="D115" s="162">
        <v>2.2200000000000002</v>
      </c>
      <c r="E115" s="162">
        <v>0.6</v>
      </c>
      <c r="F115" s="162">
        <v>0.48</v>
      </c>
      <c r="G115" s="162" t="s">
        <v>0</v>
      </c>
      <c r="H115" s="162">
        <v>0.71</v>
      </c>
      <c r="I115" s="162" t="s">
        <v>0</v>
      </c>
      <c r="J115" s="162">
        <v>0.65</v>
      </c>
    </row>
    <row r="116" spans="1:10">
      <c r="C116" s="162">
        <v>2.7</v>
      </c>
      <c r="D116" s="162">
        <v>2.3199999999999998</v>
      </c>
      <c r="E116" s="162" t="s">
        <v>0</v>
      </c>
      <c r="F116" s="162">
        <v>1.04</v>
      </c>
      <c r="G116" s="162" t="s">
        <v>0</v>
      </c>
      <c r="H116" s="162">
        <v>0.6</v>
      </c>
      <c r="I116" s="162" t="s">
        <v>0</v>
      </c>
      <c r="J116" s="162">
        <v>0.56999999999999995</v>
      </c>
    </row>
    <row r="117" spans="1:10">
      <c r="C117" s="162" t="s">
        <v>0</v>
      </c>
      <c r="D117" s="162">
        <v>2.2999999999999998</v>
      </c>
      <c r="E117" s="162" t="s">
        <v>0</v>
      </c>
      <c r="F117" s="162">
        <v>0.69</v>
      </c>
      <c r="G117" s="162" t="s">
        <v>0</v>
      </c>
      <c r="H117" s="162">
        <v>0.61</v>
      </c>
      <c r="I117" s="162" t="s">
        <v>0</v>
      </c>
      <c r="J117" s="162">
        <v>0.79</v>
      </c>
    </row>
    <row r="118" spans="1:10">
      <c r="C118" s="162" t="s">
        <v>0</v>
      </c>
      <c r="D118" s="162">
        <v>2.41</v>
      </c>
      <c r="E118" s="162" t="s">
        <v>0</v>
      </c>
      <c r="F118" s="162">
        <v>0.56999999999999995</v>
      </c>
      <c r="G118" s="162" t="s">
        <v>0</v>
      </c>
      <c r="H118" s="162">
        <v>0.78</v>
      </c>
      <c r="I118" s="162" t="s">
        <v>0</v>
      </c>
      <c r="J118" s="162">
        <v>0.38</v>
      </c>
    </row>
    <row r="119" spans="1:10">
      <c r="C119" s="162">
        <v>1.9</v>
      </c>
      <c r="D119" s="162">
        <v>2.0499999999999998</v>
      </c>
      <c r="E119" s="162">
        <v>1.47</v>
      </c>
      <c r="F119" s="162">
        <v>0.83</v>
      </c>
      <c r="G119" s="162">
        <v>0.7</v>
      </c>
      <c r="H119" s="162">
        <v>1.45</v>
      </c>
      <c r="I119" s="162">
        <v>1.4</v>
      </c>
      <c r="J119" s="162">
        <v>0.47</v>
      </c>
    </row>
    <row r="120" spans="1:10">
      <c r="C120" s="162" t="s">
        <v>0</v>
      </c>
      <c r="D120" s="162">
        <v>1.95</v>
      </c>
      <c r="E120" s="162" t="s">
        <v>0</v>
      </c>
      <c r="F120" s="162">
        <v>0.83</v>
      </c>
      <c r="G120" s="162" t="s">
        <v>0</v>
      </c>
      <c r="H120" s="162">
        <v>0.77</v>
      </c>
      <c r="I120" s="162" t="s">
        <v>0</v>
      </c>
      <c r="J120" s="162">
        <v>1.47</v>
      </c>
    </row>
    <row r="121" spans="1:10">
      <c r="C121" s="162">
        <v>2.4</v>
      </c>
      <c r="D121" s="162">
        <v>2.4300000000000002</v>
      </c>
      <c r="E121" s="162" t="s">
        <v>0</v>
      </c>
      <c r="F121" s="162">
        <v>0.81</v>
      </c>
      <c r="G121" s="162">
        <v>1.1499999999999999</v>
      </c>
      <c r="H121" s="162">
        <v>1.33</v>
      </c>
      <c r="I121" s="162">
        <v>1.6</v>
      </c>
      <c r="J121" s="162">
        <v>0.85</v>
      </c>
    </row>
    <row r="122" spans="1:10">
      <c r="C122" s="162" t="s">
        <v>0</v>
      </c>
      <c r="D122" s="162">
        <v>2.42</v>
      </c>
      <c r="E122" s="162" t="s">
        <v>0</v>
      </c>
      <c r="F122" s="162">
        <v>0.86</v>
      </c>
      <c r="G122" s="162" t="s">
        <v>0</v>
      </c>
      <c r="H122" s="162">
        <v>1.07</v>
      </c>
      <c r="I122" s="162">
        <v>0.3</v>
      </c>
      <c r="J122" s="162">
        <v>0.62</v>
      </c>
    </row>
    <row r="123" spans="1:10">
      <c r="C123" s="162">
        <v>2.5</v>
      </c>
      <c r="D123" s="162">
        <v>2.36</v>
      </c>
      <c r="E123" s="162" t="s">
        <v>0</v>
      </c>
      <c r="F123" s="162">
        <v>1.1200000000000001</v>
      </c>
      <c r="G123" s="162" t="s">
        <v>0</v>
      </c>
      <c r="H123" s="162">
        <v>1.1599999999999999</v>
      </c>
      <c r="I123" s="162" t="s">
        <v>0</v>
      </c>
      <c r="J123" s="162">
        <v>0.85</v>
      </c>
    </row>
    <row r="124" spans="1:10">
      <c r="C124" s="162" t="s">
        <v>0</v>
      </c>
      <c r="D124" s="162">
        <v>2.02</v>
      </c>
      <c r="E124" s="162" t="s">
        <v>0</v>
      </c>
      <c r="F124" s="162">
        <v>0.59</v>
      </c>
      <c r="G124" s="162" t="s">
        <v>0</v>
      </c>
      <c r="H124" s="162">
        <v>0.83</v>
      </c>
      <c r="I124" s="162" t="s">
        <v>0</v>
      </c>
      <c r="J124" s="162">
        <v>1.28</v>
      </c>
    </row>
    <row r="125" spans="1:10">
      <c r="A125">
        <v>14.4</v>
      </c>
      <c r="C125" s="160">
        <v>2.2000000000000002</v>
      </c>
      <c r="D125" s="160">
        <v>2.96</v>
      </c>
      <c r="E125" s="160">
        <v>0.8</v>
      </c>
      <c r="F125" s="160">
        <v>1.4</v>
      </c>
      <c r="G125" s="160">
        <v>0.7</v>
      </c>
      <c r="H125" s="160">
        <v>3.15</v>
      </c>
      <c r="I125" s="160">
        <v>2.1</v>
      </c>
      <c r="J125" s="160">
        <v>2.23</v>
      </c>
    </row>
    <row r="126" spans="1:10">
      <c r="C126" s="160">
        <v>2.8</v>
      </c>
      <c r="D126" s="160">
        <v>2.78</v>
      </c>
      <c r="E126" s="160">
        <v>2.5</v>
      </c>
      <c r="F126" s="160">
        <v>1.4</v>
      </c>
      <c r="G126" s="160">
        <v>1.43</v>
      </c>
      <c r="H126" s="160">
        <v>1.93</v>
      </c>
      <c r="I126" s="160">
        <v>1.65</v>
      </c>
      <c r="J126" s="160">
        <v>2.1800000000000002</v>
      </c>
    </row>
    <row r="127" spans="1:10">
      <c r="C127" s="160">
        <v>3.45</v>
      </c>
      <c r="D127" s="160">
        <v>4.07</v>
      </c>
      <c r="E127" s="160">
        <v>2.83</v>
      </c>
      <c r="F127" s="160">
        <v>3.3</v>
      </c>
      <c r="G127" s="160">
        <v>1.8</v>
      </c>
      <c r="H127" s="160">
        <v>5.0999999999999996</v>
      </c>
      <c r="I127" s="160">
        <v>2.1</v>
      </c>
      <c r="J127" s="160" t="s">
        <v>0</v>
      </c>
    </row>
    <row r="128" spans="1:10">
      <c r="C128" s="160" t="s">
        <v>0</v>
      </c>
      <c r="D128" s="160">
        <v>3.48</v>
      </c>
      <c r="E128" s="160">
        <v>1.9</v>
      </c>
      <c r="F128" s="160">
        <v>0.7</v>
      </c>
      <c r="G128" s="160" t="s">
        <v>0</v>
      </c>
      <c r="H128" s="160">
        <v>2.16</v>
      </c>
      <c r="I128" s="160">
        <v>2.25</v>
      </c>
      <c r="J128" s="160">
        <v>2.63</v>
      </c>
    </row>
    <row r="129" spans="3:10">
      <c r="C129" s="160">
        <v>2.2000000000000002</v>
      </c>
      <c r="D129" s="160">
        <v>2.67</v>
      </c>
      <c r="E129" s="160">
        <v>0.35</v>
      </c>
      <c r="F129" s="160">
        <v>1.48</v>
      </c>
      <c r="G129" s="160">
        <v>2</v>
      </c>
      <c r="H129" s="160">
        <v>1.74</v>
      </c>
      <c r="I129" s="160">
        <v>2.06</v>
      </c>
      <c r="J129" s="160">
        <v>3.45</v>
      </c>
    </row>
    <row r="130" spans="3:10">
      <c r="C130" s="160">
        <v>2.7</v>
      </c>
      <c r="D130" s="160">
        <v>2.8</v>
      </c>
      <c r="E130" s="160">
        <v>1.55</v>
      </c>
      <c r="F130" s="160" t="s">
        <v>0</v>
      </c>
      <c r="G130" s="160">
        <v>5.8</v>
      </c>
      <c r="H130" s="160">
        <v>4.9000000000000004</v>
      </c>
      <c r="I130" s="160" t="s">
        <v>0</v>
      </c>
      <c r="J130" s="160">
        <v>1.4</v>
      </c>
    </row>
    <row r="131" spans="3:10">
      <c r="C131" s="160">
        <v>2.95</v>
      </c>
      <c r="D131" s="160">
        <v>2.2999999999999998</v>
      </c>
      <c r="E131" s="160">
        <v>1.4</v>
      </c>
      <c r="F131" s="160" t="s">
        <v>0</v>
      </c>
      <c r="G131" s="160">
        <v>2.5</v>
      </c>
      <c r="H131" s="160">
        <v>2.0499999999999998</v>
      </c>
      <c r="I131" s="160">
        <v>2.25</v>
      </c>
      <c r="J131" s="160">
        <v>1.2</v>
      </c>
    </row>
    <row r="132" spans="3:10">
      <c r="C132" s="160" t="s">
        <v>0</v>
      </c>
      <c r="D132" s="160">
        <v>2.87</v>
      </c>
      <c r="E132" s="160">
        <v>1.4</v>
      </c>
      <c r="F132" s="160">
        <v>1.1599999999999999</v>
      </c>
      <c r="G132" s="160" t="s">
        <v>0</v>
      </c>
      <c r="H132" s="160">
        <v>2.1</v>
      </c>
      <c r="I132" s="160">
        <v>1.6</v>
      </c>
      <c r="J132" s="160">
        <v>1.66</v>
      </c>
    </row>
    <row r="133" spans="3:10">
      <c r="C133" s="160">
        <v>3.8</v>
      </c>
      <c r="D133" s="160">
        <v>2.87</v>
      </c>
      <c r="E133" s="160">
        <v>1.73</v>
      </c>
      <c r="F133" s="160">
        <v>4.8</v>
      </c>
      <c r="G133" s="160" t="s">
        <v>0</v>
      </c>
      <c r="H133" s="160">
        <v>5.33</v>
      </c>
      <c r="I133" s="160">
        <v>1.9</v>
      </c>
      <c r="J133" s="160">
        <v>1.95</v>
      </c>
    </row>
    <row r="134" spans="3:10">
      <c r="C134" s="160" t="s">
        <v>0</v>
      </c>
      <c r="D134" s="160">
        <v>2.69</v>
      </c>
      <c r="E134" s="160">
        <v>2.4</v>
      </c>
      <c r="F134" s="160">
        <v>1.27</v>
      </c>
      <c r="G134" s="160">
        <v>1.8</v>
      </c>
      <c r="H134" s="160">
        <v>1.83</v>
      </c>
      <c r="I134" s="160">
        <v>0.9</v>
      </c>
      <c r="J134" s="160">
        <v>1.7</v>
      </c>
    </row>
    <row r="135" spans="3:10">
      <c r="C135" s="160">
        <v>2.2999999999999998</v>
      </c>
      <c r="D135" s="160">
        <v>2.38</v>
      </c>
      <c r="E135" s="160">
        <v>1.05</v>
      </c>
      <c r="F135" s="160">
        <v>2.16</v>
      </c>
      <c r="G135" s="160" t="s">
        <v>0</v>
      </c>
      <c r="H135" s="160">
        <v>2.63</v>
      </c>
      <c r="I135" s="160" t="s">
        <v>0</v>
      </c>
      <c r="J135" s="160">
        <v>1.79</v>
      </c>
    </row>
    <row r="136" spans="3:10">
      <c r="C136" s="160">
        <v>2.27</v>
      </c>
      <c r="D136" s="160">
        <v>2.6</v>
      </c>
      <c r="E136" s="160">
        <v>2.58</v>
      </c>
      <c r="F136" s="160">
        <v>2.14</v>
      </c>
      <c r="G136" s="160">
        <v>3.13</v>
      </c>
      <c r="H136" s="160">
        <v>2.78</v>
      </c>
      <c r="I136" s="160">
        <v>2.25</v>
      </c>
      <c r="J136" s="160">
        <v>2.11</v>
      </c>
    </row>
    <row r="137" spans="3:10">
      <c r="C137" s="160" t="s">
        <v>0</v>
      </c>
      <c r="D137" s="160">
        <v>2.96</v>
      </c>
      <c r="E137" s="160">
        <v>2</v>
      </c>
      <c r="F137" s="160">
        <v>2.5</v>
      </c>
      <c r="G137" s="160">
        <v>1.5</v>
      </c>
      <c r="H137" s="160">
        <v>2.11</v>
      </c>
      <c r="I137" s="160">
        <v>2.2000000000000002</v>
      </c>
      <c r="J137" s="160">
        <v>2.34</v>
      </c>
    </row>
    <row r="138" spans="3:10">
      <c r="C138" s="160">
        <v>3.3</v>
      </c>
      <c r="D138" s="160">
        <v>3.73</v>
      </c>
      <c r="E138" s="160">
        <v>3.4</v>
      </c>
      <c r="F138" s="160">
        <v>3.83</v>
      </c>
      <c r="G138" s="160" t="s">
        <v>0</v>
      </c>
      <c r="H138" s="160">
        <v>3.2</v>
      </c>
      <c r="I138" s="160">
        <v>3</v>
      </c>
      <c r="J138" s="160">
        <v>1.25</v>
      </c>
    </row>
    <row r="139" spans="3:10">
      <c r="C139" s="160">
        <v>2.2000000000000002</v>
      </c>
      <c r="D139" s="160">
        <v>2.35</v>
      </c>
      <c r="E139" s="160">
        <v>2.17</v>
      </c>
      <c r="F139" s="160">
        <v>2.38</v>
      </c>
      <c r="G139" s="160">
        <v>3.55</v>
      </c>
      <c r="H139" s="160">
        <v>1.92</v>
      </c>
      <c r="I139" s="160">
        <v>1.76</v>
      </c>
      <c r="J139" s="160">
        <v>1.86</v>
      </c>
    </row>
    <row r="140" spans="3:10">
      <c r="C140" s="160" t="s">
        <v>0</v>
      </c>
      <c r="D140" s="160">
        <v>2.41</v>
      </c>
      <c r="E140" s="160">
        <v>1.4</v>
      </c>
      <c r="F140" s="160">
        <v>2.02</v>
      </c>
      <c r="G140" s="160">
        <v>3.23</v>
      </c>
      <c r="H140" s="160">
        <v>2.2400000000000002</v>
      </c>
      <c r="I140" s="160">
        <v>2.2999999999999998</v>
      </c>
      <c r="J140" s="160">
        <v>1.81</v>
      </c>
    </row>
    <row r="141" spans="3:10">
      <c r="C141" s="160" t="s">
        <v>0</v>
      </c>
      <c r="D141" s="160">
        <v>2.23</v>
      </c>
      <c r="E141" s="160" t="s">
        <v>0</v>
      </c>
      <c r="F141" s="160">
        <v>1.73</v>
      </c>
      <c r="G141" s="160">
        <v>1.2</v>
      </c>
      <c r="H141" s="160">
        <v>1.64</v>
      </c>
      <c r="I141" s="160" t="s">
        <v>0</v>
      </c>
      <c r="J141" s="160">
        <v>1.49</v>
      </c>
    </row>
    <row r="142" spans="3:10">
      <c r="C142" s="160">
        <v>3.8</v>
      </c>
      <c r="D142" s="160">
        <v>2.95</v>
      </c>
      <c r="E142" s="160">
        <v>2.1</v>
      </c>
      <c r="F142" s="160">
        <v>2.39</v>
      </c>
      <c r="G142" s="160" t="s">
        <v>0</v>
      </c>
      <c r="H142" s="160">
        <v>2.3199999999999998</v>
      </c>
      <c r="I142" s="160" t="s">
        <v>0</v>
      </c>
      <c r="J142" s="160">
        <v>2.73</v>
      </c>
    </row>
    <row r="143" spans="3:10">
      <c r="C143" s="160">
        <v>3.5</v>
      </c>
      <c r="D143" s="160">
        <v>2.54</v>
      </c>
      <c r="E143" s="160">
        <v>1.35</v>
      </c>
      <c r="F143" s="160">
        <v>2.57</v>
      </c>
      <c r="G143" s="160">
        <v>2.2999999999999998</v>
      </c>
      <c r="H143" s="160">
        <v>1.82</v>
      </c>
      <c r="I143" s="160">
        <v>2.25</v>
      </c>
      <c r="J143" s="160">
        <v>1.69</v>
      </c>
    </row>
    <row r="144" spans="3:10">
      <c r="C144" s="160">
        <v>2.65</v>
      </c>
      <c r="D144" s="160">
        <v>2.25</v>
      </c>
      <c r="E144" s="160">
        <v>2.7</v>
      </c>
      <c r="F144" s="160">
        <v>2.48</v>
      </c>
      <c r="G144" s="160">
        <v>2.5299999999999998</v>
      </c>
      <c r="H144" s="160">
        <v>2.2999999999999998</v>
      </c>
      <c r="I144" s="160" t="s">
        <v>0</v>
      </c>
      <c r="J144" s="160">
        <v>1.97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R134"/>
  <sheetViews>
    <sheetView tabSelected="1" workbookViewId="0">
      <selection activeCell="F6" sqref="F6"/>
    </sheetView>
  </sheetViews>
  <sheetFormatPr defaultRowHeight="15"/>
  <cols>
    <col min="1" max="14" width="9.140625" style="114"/>
    <col min="15" max="17" width="9.5703125" style="114" bestFit="1" customWidth="1"/>
    <col min="18" max="16384" width="9.140625" style="114"/>
  </cols>
  <sheetData>
    <row r="1" spans="2:18">
      <c r="B1" s="115" t="s">
        <v>50</v>
      </c>
    </row>
    <row r="2" spans="2:18">
      <c r="D2" s="114" t="s">
        <v>26</v>
      </c>
      <c r="F2" s="114" t="s">
        <v>27</v>
      </c>
      <c r="H2" s="114" t="s">
        <v>28</v>
      </c>
      <c r="J2" s="114" t="s">
        <v>29</v>
      </c>
      <c r="N2" s="114" t="s">
        <v>48</v>
      </c>
    </row>
    <row r="3" spans="2:18">
      <c r="D3" s="99" t="s">
        <v>7</v>
      </c>
      <c r="E3" s="100" t="s">
        <v>8</v>
      </c>
      <c r="F3" s="99" t="s">
        <v>10</v>
      </c>
      <c r="G3" s="100" t="s">
        <v>11</v>
      </c>
      <c r="H3" s="99" t="s">
        <v>13</v>
      </c>
      <c r="I3" s="100" t="s">
        <v>14</v>
      </c>
      <c r="J3" s="99" t="s">
        <v>16</v>
      </c>
      <c r="K3" s="100" t="s">
        <v>17</v>
      </c>
      <c r="N3" s="114" t="s">
        <v>52</v>
      </c>
      <c r="O3" s="161" t="s">
        <v>53</v>
      </c>
      <c r="P3" s="122" t="s">
        <v>54</v>
      </c>
      <c r="Q3" s="118" t="s">
        <v>55</v>
      </c>
      <c r="R3" s="120" t="s">
        <v>56</v>
      </c>
    </row>
    <row r="4" spans="2:18">
      <c r="D4" s="108"/>
      <c r="E4" s="108"/>
      <c r="F4" s="108"/>
      <c r="G4" s="108"/>
      <c r="H4" s="108"/>
      <c r="I4" s="108"/>
      <c r="J4" s="108"/>
      <c r="K4" s="108"/>
      <c r="N4" s="114">
        <v>0</v>
      </c>
      <c r="O4" s="188">
        <f>AVERAGE(E5:E134)</f>
        <v>2.5896153846153847</v>
      </c>
      <c r="P4" s="189">
        <f>AVERAGE(D5:D134)</f>
        <v>3.1058490566037724</v>
      </c>
      <c r="Q4" s="190">
        <f>AVERAGE(D5:E134)</f>
        <v>2.7391256830601107</v>
      </c>
    </row>
    <row r="5" spans="2:18">
      <c r="B5" s="114">
        <v>13.1</v>
      </c>
      <c r="D5" s="191" t="s">
        <v>0</v>
      </c>
      <c r="E5" s="192">
        <v>1.97</v>
      </c>
      <c r="F5" s="118">
        <v>1.7</v>
      </c>
      <c r="G5" s="118">
        <v>0.42</v>
      </c>
      <c r="H5" s="191">
        <v>0.4</v>
      </c>
      <c r="I5" s="192">
        <v>0.41</v>
      </c>
      <c r="J5" s="118" t="s">
        <v>0</v>
      </c>
      <c r="K5" s="118">
        <v>0.3</v>
      </c>
      <c r="N5" s="114">
        <v>3</v>
      </c>
      <c r="O5" s="188">
        <f>AVERAGE(G5:G134)</f>
        <v>1.0864615384615384</v>
      </c>
      <c r="P5" s="189">
        <f>AVERAGE(F5:F134)</f>
        <v>1.4878947368421054</v>
      </c>
      <c r="Q5" s="190">
        <f>AVERAGE(F5:G134)</f>
        <v>1.2345631067961167</v>
      </c>
    </row>
    <row r="6" spans="2:18">
      <c r="D6" s="193" t="s">
        <v>0</v>
      </c>
      <c r="E6" s="194">
        <v>1.96</v>
      </c>
      <c r="F6" s="118" t="s">
        <v>0</v>
      </c>
      <c r="G6" s="118">
        <v>0.74</v>
      </c>
      <c r="H6" s="193" t="s">
        <v>0</v>
      </c>
      <c r="I6" s="194">
        <v>0.4</v>
      </c>
      <c r="J6" s="118" t="s">
        <v>0</v>
      </c>
      <c r="K6" s="118">
        <v>0.44</v>
      </c>
      <c r="N6" s="114">
        <v>9</v>
      </c>
      <c r="O6" s="188">
        <f>AVERAGE(I5:I134)</f>
        <v>0.93584615384615388</v>
      </c>
      <c r="P6" s="189">
        <f>AVERAGE(H5:H134)</f>
        <v>1.4553333333333334</v>
      </c>
      <c r="Q6" s="190">
        <f>AVERAGE(H5:I134)</f>
        <v>1.1259024390243904</v>
      </c>
    </row>
    <row r="7" spans="2:18">
      <c r="D7" s="193" t="s">
        <v>0</v>
      </c>
      <c r="E7" s="194">
        <v>1.9</v>
      </c>
      <c r="F7" s="118" t="s">
        <v>0</v>
      </c>
      <c r="G7" s="118">
        <v>0.5</v>
      </c>
      <c r="H7" s="193">
        <v>0.5</v>
      </c>
      <c r="I7" s="194">
        <v>0.4</v>
      </c>
      <c r="J7" s="118">
        <v>0.5</v>
      </c>
      <c r="K7" s="118">
        <v>0.25</v>
      </c>
      <c r="N7" s="114">
        <v>12</v>
      </c>
      <c r="O7" s="188">
        <f>AVERAGE(K5:K134)</f>
        <v>0.82769230769230773</v>
      </c>
      <c r="P7" s="189">
        <f>AVERAGE(J5:J134)</f>
        <v>1.4698529411764707</v>
      </c>
      <c r="Q7" s="190">
        <f>AVERAGE(J5:K134)</f>
        <v>1.0482323232323232</v>
      </c>
    </row>
    <row r="8" spans="2:18" ht="15.75" thickBot="1">
      <c r="D8" s="193" t="s">
        <v>0</v>
      </c>
      <c r="E8" s="194">
        <v>1.94</v>
      </c>
      <c r="F8" s="118">
        <v>0.9</v>
      </c>
      <c r="G8" s="118">
        <v>0.53</v>
      </c>
      <c r="H8" s="193">
        <v>0.7</v>
      </c>
      <c r="I8" s="194">
        <v>0.37</v>
      </c>
      <c r="J8" s="118">
        <v>0.4</v>
      </c>
      <c r="K8" s="118">
        <v>0.32</v>
      </c>
      <c r="N8" s="114" t="s">
        <v>60</v>
      </c>
    </row>
    <row r="9" spans="2:18">
      <c r="D9" s="193" t="s">
        <v>0</v>
      </c>
      <c r="E9" s="194">
        <v>1.83</v>
      </c>
      <c r="F9" s="118">
        <v>0.93</v>
      </c>
      <c r="G9" s="118">
        <v>0.6</v>
      </c>
      <c r="H9" s="193" t="s">
        <v>0</v>
      </c>
      <c r="I9" s="194">
        <v>0.36</v>
      </c>
      <c r="J9" s="118">
        <v>0.3</v>
      </c>
      <c r="K9" s="118">
        <v>0.31</v>
      </c>
      <c r="N9" s="164">
        <v>0</v>
      </c>
      <c r="O9" s="128">
        <v>2.59</v>
      </c>
      <c r="P9" s="128">
        <v>3.11</v>
      </c>
      <c r="Q9" s="195">
        <v>2.74</v>
      </c>
    </row>
    <row r="10" spans="2:18">
      <c r="D10" s="193" t="s">
        <v>0</v>
      </c>
      <c r="E10" s="194">
        <v>1.77</v>
      </c>
      <c r="F10" s="118">
        <v>1</v>
      </c>
      <c r="G10" s="118">
        <v>0.44</v>
      </c>
      <c r="H10" s="193">
        <v>0.3</v>
      </c>
      <c r="I10" s="194">
        <v>0.25</v>
      </c>
      <c r="J10" s="118" t="s">
        <v>0</v>
      </c>
      <c r="K10" s="118">
        <v>0.24</v>
      </c>
      <c r="N10" s="130">
        <v>3</v>
      </c>
      <c r="O10" s="110">
        <v>1.0900000000000001</v>
      </c>
      <c r="P10" s="110">
        <v>1.49</v>
      </c>
      <c r="Q10" s="196">
        <v>1.23</v>
      </c>
    </row>
    <row r="11" spans="2:18">
      <c r="D11" s="193">
        <v>3.9</v>
      </c>
      <c r="E11" s="194">
        <v>1.84</v>
      </c>
      <c r="F11" s="118" t="s">
        <v>0</v>
      </c>
      <c r="G11" s="118">
        <v>0.33</v>
      </c>
      <c r="H11" s="193">
        <v>0.35</v>
      </c>
      <c r="I11" s="194">
        <v>0.28000000000000003</v>
      </c>
      <c r="J11" s="118" t="s">
        <v>0</v>
      </c>
      <c r="K11" s="118">
        <v>0.28999999999999998</v>
      </c>
      <c r="N11" s="130">
        <v>9</v>
      </c>
      <c r="O11" s="110">
        <v>0.94</v>
      </c>
      <c r="P11" s="110">
        <v>1.46</v>
      </c>
      <c r="Q11" s="196">
        <v>1.1299999999999999</v>
      </c>
    </row>
    <row r="12" spans="2:18" ht="15.75" thickBot="1">
      <c r="D12" s="193" t="s">
        <v>0</v>
      </c>
      <c r="E12" s="194">
        <v>1.91</v>
      </c>
      <c r="F12" s="118" t="s">
        <v>0</v>
      </c>
      <c r="G12" s="118">
        <v>0.33</v>
      </c>
      <c r="H12" s="193" t="s">
        <v>0</v>
      </c>
      <c r="I12" s="194">
        <v>0.34</v>
      </c>
      <c r="J12" s="118" t="s">
        <v>0</v>
      </c>
      <c r="K12" s="118">
        <v>0.4</v>
      </c>
      <c r="N12" s="134">
        <v>12</v>
      </c>
      <c r="O12" s="135">
        <v>0.83</v>
      </c>
      <c r="P12" s="135">
        <v>1.47</v>
      </c>
      <c r="Q12" s="197">
        <v>1.05</v>
      </c>
    </row>
    <row r="13" spans="2:18">
      <c r="D13" s="193">
        <v>3.2</v>
      </c>
      <c r="E13" s="194">
        <v>1.81</v>
      </c>
      <c r="F13" s="118" t="s">
        <v>0</v>
      </c>
      <c r="G13" s="118">
        <v>0.27</v>
      </c>
      <c r="H13" s="193" t="s">
        <v>0</v>
      </c>
      <c r="I13" s="194">
        <v>0.41</v>
      </c>
      <c r="J13" s="118" t="s">
        <v>0</v>
      </c>
      <c r="K13" s="118">
        <v>0.31</v>
      </c>
    </row>
    <row r="14" spans="2:18">
      <c r="D14" s="193">
        <v>1.8</v>
      </c>
      <c r="E14" s="194">
        <v>1.78</v>
      </c>
      <c r="F14" s="118" t="s">
        <v>0</v>
      </c>
      <c r="G14" s="118">
        <v>0.26</v>
      </c>
      <c r="H14" s="193" t="s">
        <v>0</v>
      </c>
      <c r="I14" s="194">
        <v>0.4</v>
      </c>
      <c r="J14" s="118" t="s">
        <v>0</v>
      </c>
      <c r="K14" s="118">
        <v>0.69</v>
      </c>
    </row>
    <row r="15" spans="2:18">
      <c r="D15" s="193" t="s">
        <v>0</v>
      </c>
      <c r="E15" s="194">
        <v>2.39</v>
      </c>
      <c r="F15" s="118">
        <v>0.2</v>
      </c>
      <c r="G15" s="118">
        <v>1.88</v>
      </c>
      <c r="H15" s="193" t="s">
        <v>0</v>
      </c>
      <c r="I15" s="194">
        <v>0.34</v>
      </c>
      <c r="J15" s="118" t="s">
        <v>0</v>
      </c>
      <c r="K15" s="118">
        <v>0.39</v>
      </c>
    </row>
    <row r="16" spans="2:18">
      <c r="D16" s="193">
        <v>2.7</v>
      </c>
      <c r="E16" s="194">
        <v>2.4700000000000002</v>
      </c>
      <c r="F16" s="118">
        <v>0.2</v>
      </c>
      <c r="G16" s="118">
        <v>1.47</v>
      </c>
      <c r="H16" s="193" t="s">
        <v>0</v>
      </c>
      <c r="I16" s="194">
        <v>0.46</v>
      </c>
      <c r="J16" s="118" t="s">
        <v>0</v>
      </c>
      <c r="K16" s="118">
        <v>0.41</v>
      </c>
    </row>
    <row r="17" spans="2:11">
      <c r="D17" s="193" t="s">
        <v>0</v>
      </c>
      <c r="E17" s="194">
        <v>2.29</v>
      </c>
      <c r="F17" s="118">
        <v>0.4</v>
      </c>
      <c r="G17" s="118">
        <v>1.78</v>
      </c>
      <c r="H17" s="193" t="s">
        <v>0</v>
      </c>
      <c r="I17" s="194">
        <v>0.63</v>
      </c>
      <c r="J17" s="118" t="s">
        <v>0</v>
      </c>
      <c r="K17" s="118">
        <v>0.44</v>
      </c>
    </row>
    <row r="18" spans="2:11">
      <c r="D18" s="193" t="s">
        <v>0</v>
      </c>
      <c r="E18" s="194">
        <v>2.4</v>
      </c>
      <c r="F18" s="118">
        <v>0.2</v>
      </c>
      <c r="G18" s="118">
        <v>1.55</v>
      </c>
      <c r="H18" s="193" t="s">
        <v>0</v>
      </c>
      <c r="I18" s="194">
        <v>0.61</v>
      </c>
      <c r="J18" s="118" t="s">
        <v>0</v>
      </c>
      <c r="K18" s="118">
        <v>0.43</v>
      </c>
    </row>
    <row r="19" spans="2:11">
      <c r="D19" s="193">
        <v>2.1</v>
      </c>
      <c r="E19" s="194">
        <v>2.33</v>
      </c>
      <c r="F19" s="118">
        <v>0.4</v>
      </c>
      <c r="G19" s="118">
        <v>1.78</v>
      </c>
      <c r="H19" s="193">
        <v>0.6</v>
      </c>
      <c r="I19" s="194">
        <v>0.4</v>
      </c>
      <c r="J19" s="118" t="s">
        <v>0</v>
      </c>
      <c r="K19" s="118">
        <v>0.44</v>
      </c>
    </row>
    <row r="20" spans="2:11">
      <c r="D20" s="193">
        <v>2.1</v>
      </c>
      <c r="E20" s="194">
        <v>2.17</v>
      </c>
      <c r="F20" s="118">
        <v>1.5</v>
      </c>
      <c r="G20" s="118">
        <v>1.54</v>
      </c>
      <c r="H20" s="193" t="s">
        <v>0</v>
      </c>
      <c r="I20" s="194">
        <v>0.45</v>
      </c>
      <c r="J20" s="118" t="s">
        <v>0</v>
      </c>
      <c r="K20" s="118">
        <v>0.49</v>
      </c>
    </row>
    <row r="21" spans="2:11">
      <c r="D21" s="193" t="s">
        <v>0</v>
      </c>
      <c r="E21" s="194">
        <v>2.2599999999999998</v>
      </c>
      <c r="F21" s="118">
        <v>0.8</v>
      </c>
      <c r="G21" s="118">
        <v>1.36</v>
      </c>
      <c r="H21" s="193" t="s">
        <v>0</v>
      </c>
      <c r="I21" s="194">
        <v>0.51</v>
      </c>
      <c r="J21" s="118">
        <v>1.3</v>
      </c>
      <c r="K21" s="118">
        <v>0.46</v>
      </c>
    </row>
    <row r="22" spans="2:11">
      <c r="D22" s="193" t="s">
        <v>0</v>
      </c>
      <c r="E22" s="194">
        <v>2.21</v>
      </c>
      <c r="F22" s="118">
        <v>2.2999999999999998</v>
      </c>
      <c r="G22" s="118">
        <v>1.61</v>
      </c>
      <c r="H22" s="193">
        <v>0.4</v>
      </c>
      <c r="I22" s="194">
        <v>0.44</v>
      </c>
      <c r="J22" s="118">
        <v>0.8</v>
      </c>
      <c r="K22" s="118">
        <v>0.32</v>
      </c>
    </row>
    <row r="23" spans="2:11">
      <c r="D23" s="193">
        <v>2.6</v>
      </c>
      <c r="E23" s="194">
        <v>2.2400000000000002</v>
      </c>
      <c r="F23" s="118">
        <v>0.43</v>
      </c>
      <c r="G23" s="118">
        <v>1.6</v>
      </c>
      <c r="H23" s="193" t="s">
        <v>0</v>
      </c>
      <c r="I23" s="194">
        <v>0.39</v>
      </c>
      <c r="J23" s="118" t="s">
        <v>0</v>
      </c>
      <c r="K23" s="118">
        <v>0.47</v>
      </c>
    </row>
    <row r="24" spans="2:11">
      <c r="D24" s="193" t="s">
        <v>0</v>
      </c>
      <c r="E24" s="194">
        <v>2.4</v>
      </c>
      <c r="F24" s="118">
        <v>0.45</v>
      </c>
      <c r="G24" s="118">
        <v>1.38</v>
      </c>
      <c r="H24" s="193" t="s">
        <v>0</v>
      </c>
      <c r="I24" s="194">
        <v>0.41</v>
      </c>
      <c r="J24" s="118" t="s">
        <v>0</v>
      </c>
      <c r="K24" s="118">
        <v>0.34</v>
      </c>
    </row>
    <row r="25" spans="2:11">
      <c r="B25" s="114">
        <v>13.2</v>
      </c>
      <c r="D25" s="177" t="s">
        <v>0</v>
      </c>
      <c r="E25" s="178">
        <v>2.46</v>
      </c>
      <c r="F25" s="114">
        <v>1.5</v>
      </c>
      <c r="G25" s="114">
        <v>1.45</v>
      </c>
      <c r="H25" s="177">
        <v>0.8</v>
      </c>
      <c r="I25" s="178">
        <v>0.62</v>
      </c>
      <c r="J25" s="114">
        <v>0.6</v>
      </c>
      <c r="K25" s="114">
        <v>0.5</v>
      </c>
    </row>
    <row r="26" spans="2:11">
      <c r="D26" s="177" t="s">
        <v>0</v>
      </c>
      <c r="E26" s="178">
        <v>2.35</v>
      </c>
      <c r="F26" s="114" t="s">
        <v>0</v>
      </c>
      <c r="G26" s="114">
        <v>1.03</v>
      </c>
      <c r="H26" s="177" t="s">
        <v>0</v>
      </c>
      <c r="I26" s="178">
        <v>0.47</v>
      </c>
      <c r="J26" s="114">
        <v>0.9</v>
      </c>
      <c r="K26" s="114">
        <v>0.62</v>
      </c>
    </row>
    <row r="27" spans="2:11">
      <c r="D27" s="177" t="s">
        <v>0</v>
      </c>
      <c r="E27" s="178">
        <v>2.4</v>
      </c>
      <c r="F27" s="114">
        <v>1.2</v>
      </c>
      <c r="G27" s="114">
        <v>1.1299999999999999</v>
      </c>
      <c r="H27" s="177" t="s">
        <v>0</v>
      </c>
      <c r="I27" s="178">
        <v>0.7</v>
      </c>
      <c r="J27" s="114" t="s">
        <v>0</v>
      </c>
      <c r="K27" s="114">
        <v>0.59</v>
      </c>
    </row>
    <row r="28" spans="2:11">
      <c r="D28" s="177">
        <v>2.7</v>
      </c>
      <c r="E28" s="178">
        <v>2.37</v>
      </c>
      <c r="F28" s="114" t="s">
        <v>0</v>
      </c>
      <c r="G28" s="114">
        <v>0.91</v>
      </c>
      <c r="H28" s="177">
        <v>0.7</v>
      </c>
      <c r="I28" s="178">
        <v>0.62</v>
      </c>
      <c r="J28" s="114">
        <v>0.4</v>
      </c>
      <c r="K28" s="114">
        <v>0.57999999999999996</v>
      </c>
    </row>
    <row r="29" spans="2:11">
      <c r="D29" s="177">
        <v>2.9</v>
      </c>
      <c r="E29" s="178">
        <v>3.26</v>
      </c>
      <c r="F29" s="114" t="s">
        <v>0</v>
      </c>
      <c r="G29" s="114">
        <v>1.25</v>
      </c>
      <c r="H29" s="177">
        <v>1.03</v>
      </c>
      <c r="I29" s="178">
        <v>0.7</v>
      </c>
      <c r="J29" s="114">
        <v>0.67</v>
      </c>
      <c r="K29" s="114">
        <v>0.56999999999999995</v>
      </c>
    </row>
    <row r="30" spans="2:11">
      <c r="D30" s="177" t="s">
        <v>0</v>
      </c>
      <c r="E30" s="178">
        <v>2.4</v>
      </c>
      <c r="F30" s="114" t="s">
        <v>0</v>
      </c>
      <c r="G30" s="114">
        <v>0.92</v>
      </c>
      <c r="H30" s="177" t="s">
        <v>0</v>
      </c>
      <c r="I30" s="178">
        <v>0.59</v>
      </c>
      <c r="J30" s="114" t="s">
        <v>0</v>
      </c>
      <c r="K30" s="114">
        <v>0.56000000000000005</v>
      </c>
    </row>
    <row r="31" spans="2:11">
      <c r="D31" s="177" t="s">
        <v>0</v>
      </c>
      <c r="E31" s="178">
        <v>2.46</v>
      </c>
      <c r="F31" s="114" t="s">
        <v>0</v>
      </c>
      <c r="G31" s="114">
        <v>1.1299999999999999</v>
      </c>
      <c r="H31" s="177" t="s">
        <v>0</v>
      </c>
      <c r="I31" s="178">
        <v>0.63</v>
      </c>
      <c r="J31" s="114" t="s">
        <v>0</v>
      </c>
      <c r="K31" s="114">
        <v>0.6</v>
      </c>
    </row>
    <row r="32" spans="2:11">
      <c r="D32" s="177" t="s">
        <v>0</v>
      </c>
      <c r="E32" s="178">
        <v>2.35</v>
      </c>
      <c r="F32" s="114" t="s">
        <v>0</v>
      </c>
      <c r="G32" s="114">
        <v>0.79</v>
      </c>
      <c r="H32" s="177" t="s">
        <v>0</v>
      </c>
      <c r="I32" s="178">
        <v>0.5</v>
      </c>
      <c r="J32" s="114" t="s">
        <v>0</v>
      </c>
      <c r="K32" s="114">
        <v>0.42</v>
      </c>
    </row>
    <row r="33" spans="2:11">
      <c r="D33" s="177" t="s">
        <v>0</v>
      </c>
      <c r="E33" s="178">
        <v>2.41</v>
      </c>
      <c r="F33" s="114" t="s">
        <v>0</v>
      </c>
      <c r="G33" s="114">
        <v>0.97</v>
      </c>
      <c r="H33" s="177">
        <v>0.5</v>
      </c>
      <c r="I33" s="178">
        <v>0.64</v>
      </c>
      <c r="J33" s="114">
        <v>0.4</v>
      </c>
      <c r="K33" s="114">
        <v>0.48</v>
      </c>
    </row>
    <row r="34" spans="2:11">
      <c r="D34" s="177" t="s">
        <v>0</v>
      </c>
      <c r="E34" s="178">
        <v>2.56</v>
      </c>
      <c r="F34" s="114">
        <v>1.6</v>
      </c>
      <c r="G34" s="114">
        <v>0.81</v>
      </c>
      <c r="H34" s="177">
        <v>0.8</v>
      </c>
      <c r="I34" s="178">
        <v>0.72</v>
      </c>
      <c r="J34" s="114" t="s">
        <v>0</v>
      </c>
      <c r="K34" s="114">
        <v>0.68</v>
      </c>
    </row>
    <row r="35" spans="2:11">
      <c r="D35" s="177">
        <v>2.8</v>
      </c>
      <c r="E35" s="178">
        <v>3.63</v>
      </c>
      <c r="F35" s="114">
        <v>1.3</v>
      </c>
      <c r="G35" s="114">
        <v>1.88</v>
      </c>
      <c r="H35" s="177">
        <v>0.8</v>
      </c>
      <c r="I35" s="178">
        <v>1.62</v>
      </c>
      <c r="J35" s="114">
        <v>1</v>
      </c>
      <c r="K35" s="114">
        <v>0.55000000000000004</v>
      </c>
    </row>
    <row r="36" spans="2:11">
      <c r="D36" s="177">
        <v>3.4</v>
      </c>
      <c r="E36" s="178">
        <v>3.81</v>
      </c>
      <c r="F36" s="114">
        <v>2.4500000000000002</v>
      </c>
      <c r="G36" s="114">
        <v>2.0099999999999998</v>
      </c>
      <c r="H36" s="177">
        <v>0.9</v>
      </c>
      <c r="I36" s="178">
        <v>1.55</v>
      </c>
      <c r="J36" s="114">
        <v>1.07</v>
      </c>
      <c r="K36" s="114">
        <v>0.87</v>
      </c>
    </row>
    <row r="37" spans="2:11">
      <c r="D37" s="177" t="s">
        <v>0</v>
      </c>
      <c r="E37" s="178">
        <v>2.97</v>
      </c>
      <c r="F37" s="114">
        <v>1.3</v>
      </c>
      <c r="G37" s="114">
        <v>1.6</v>
      </c>
      <c r="H37" s="177">
        <v>0.87</v>
      </c>
      <c r="I37" s="178">
        <v>1.3</v>
      </c>
      <c r="J37" s="114">
        <v>0.88</v>
      </c>
      <c r="K37" s="114">
        <v>1.4</v>
      </c>
    </row>
    <row r="38" spans="2:11">
      <c r="D38" s="177" t="s">
        <v>0</v>
      </c>
      <c r="E38" s="178">
        <v>3.45</v>
      </c>
      <c r="F38" s="114">
        <v>2.5</v>
      </c>
      <c r="G38" s="114">
        <v>1.58</v>
      </c>
      <c r="H38" s="177">
        <v>0.85</v>
      </c>
      <c r="I38" s="178">
        <v>2.2999999999999998</v>
      </c>
      <c r="J38" s="114">
        <v>0.7</v>
      </c>
      <c r="K38" s="114">
        <v>1.5</v>
      </c>
    </row>
    <row r="39" spans="2:11">
      <c r="D39" s="177" t="s">
        <v>0</v>
      </c>
      <c r="E39" s="178">
        <v>2.89</v>
      </c>
      <c r="F39" s="114" t="s">
        <v>0</v>
      </c>
      <c r="G39" s="114">
        <v>1.76</v>
      </c>
      <c r="H39" s="177">
        <v>0.87</v>
      </c>
      <c r="I39" s="178">
        <v>1.9</v>
      </c>
      <c r="J39" s="114">
        <v>0.85</v>
      </c>
      <c r="K39" s="114">
        <v>1.18</v>
      </c>
    </row>
    <row r="40" spans="2:11">
      <c r="D40" s="177" t="s">
        <v>0</v>
      </c>
      <c r="E40" s="178">
        <v>3</v>
      </c>
      <c r="F40" s="114">
        <v>1.1000000000000001</v>
      </c>
      <c r="G40" s="114">
        <v>1.73</v>
      </c>
      <c r="H40" s="177">
        <v>0.93</v>
      </c>
      <c r="I40" s="178">
        <v>1.66</v>
      </c>
      <c r="J40" s="114">
        <v>0.78</v>
      </c>
      <c r="K40" s="114">
        <v>0.8</v>
      </c>
    </row>
    <row r="41" spans="2:11">
      <c r="D41" s="177" t="s">
        <v>0</v>
      </c>
      <c r="E41" s="178">
        <v>2.89</v>
      </c>
      <c r="F41" s="114" t="s">
        <v>0</v>
      </c>
      <c r="G41" s="114">
        <v>1.9</v>
      </c>
      <c r="H41" s="177">
        <v>1.2</v>
      </c>
      <c r="I41" s="178">
        <v>1.33</v>
      </c>
      <c r="J41" s="114">
        <v>0.8</v>
      </c>
      <c r="K41" s="114">
        <v>1.57</v>
      </c>
    </row>
    <row r="42" spans="2:11">
      <c r="D42" s="177">
        <v>3.4</v>
      </c>
      <c r="E42" s="178">
        <v>3.49</v>
      </c>
      <c r="F42" s="114">
        <v>1</v>
      </c>
      <c r="G42" s="114">
        <v>1.9</v>
      </c>
      <c r="H42" s="177">
        <v>1.55</v>
      </c>
      <c r="I42" s="178">
        <v>1.7</v>
      </c>
      <c r="J42" s="114">
        <v>0.63</v>
      </c>
      <c r="K42" s="114">
        <v>1.17</v>
      </c>
    </row>
    <row r="43" spans="2:11">
      <c r="D43" s="177">
        <v>3.3</v>
      </c>
      <c r="E43" s="178">
        <v>3.09</v>
      </c>
      <c r="F43" s="114">
        <v>0.95</v>
      </c>
      <c r="G43" s="114">
        <v>1.5</v>
      </c>
      <c r="H43" s="177">
        <v>0.85</v>
      </c>
      <c r="I43" s="178">
        <v>1.27</v>
      </c>
      <c r="J43" s="114">
        <v>0.83</v>
      </c>
      <c r="K43" s="114">
        <v>0.7</v>
      </c>
    </row>
    <row r="44" spans="2:11">
      <c r="D44" s="177" t="s">
        <v>0</v>
      </c>
      <c r="E44" s="178">
        <v>3.36</v>
      </c>
      <c r="F44" s="114">
        <v>0.4</v>
      </c>
      <c r="G44" s="114">
        <v>1.81</v>
      </c>
      <c r="H44" s="177">
        <v>1.3</v>
      </c>
      <c r="I44" s="178">
        <v>1.34</v>
      </c>
      <c r="J44" s="114">
        <v>0.85</v>
      </c>
      <c r="K44" s="114">
        <v>0.96</v>
      </c>
    </row>
    <row r="45" spans="2:11">
      <c r="B45" s="114">
        <v>13.3</v>
      </c>
      <c r="D45" s="193" t="s">
        <v>0</v>
      </c>
      <c r="E45" s="194">
        <v>1.71</v>
      </c>
      <c r="F45" s="118" t="s">
        <v>0</v>
      </c>
      <c r="G45" s="118">
        <v>0.23</v>
      </c>
      <c r="H45" s="193" t="s">
        <v>0</v>
      </c>
      <c r="I45" s="194">
        <v>0.4</v>
      </c>
      <c r="J45" s="118" t="s">
        <v>0</v>
      </c>
      <c r="K45" s="118">
        <v>0.39</v>
      </c>
    </row>
    <row r="46" spans="2:11">
      <c r="D46" s="193" t="s">
        <v>0</v>
      </c>
      <c r="E46" s="194">
        <v>1.61</v>
      </c>
      <c r="F46" s="118" t="s">
        <v>0</v>
      </c>
      <c r="G46" s="118">
        <v>0.21</v>
      </c>
      <c r="H46" s="193" t="s">
        <v>0</v>
      </c>
      <c r="I46" s="194">
        <v>0.42</v>
      </c>
      <c r="J46" s="118" t="s">
        <v>0</v>
      </c>
      <c r="K46" s="118">
        <v>0.45</v>
      </c>
    </row>
    <row r="47" spans="2:11">
      <c r="D47" s="193" t="s">
        <v>0</v>
      </c>
      <c r="E47" s="194">
        <v>1.86</v>
      </c>
      <c r="F47" s="118" t="s">
        <v>0</v>
      </c>
      <c r="G47" s="118">
        <v>0.17</v>
      </c>
      <c r="H47" s="193" t="s">
        <v>0</v>
      </c>
      <c r="I47" s="194">
        <v>0.49</v>
      </c>
      <c r="J47" s="118" t="s">
        <v>0</v>
      </c>
      <c r="K47" s="118">
        <v>0.4</v>
      </c>
    </row>
    <row r="48" spans="2:11">
      <c r="D48" s="193" t="s">
        <v>0</v>
      </c>
      <c r="E48" s="194">
        <v>2.11</v>
      </c>
      <c r="F48" s="118" t="s">
        <v>0</v>
      </c>
      <c r="G48" s="118">
        <v>0.28999999999999998</v>
      </c>
      <c r="H48" s="193" t="s">
        <v>0</v>
      </c>
      <c r="I48" s="194">
        <v>0.37</v>
      </c>
      <c r="J48" s="118" t="s">
        <v>0</v>
      </c>
      <c r="K48" s="118">
        <v>0.39</v>
      </c>
    </row>
    <row r="49" spans="2:11">
      <c r="D49" s="193">
        <v>4.4000000000000004</v>
      </c>
      <c r="E49" s="194">
        <v>3</v>
      </c>
      <c r="F49" s="118" t="s">
        <v>0</v>
      </c>
      <c r="G49" s="118">
        <v>0.83</v>
      </c>
      <c r="H49" s="193" t="s">
        <v>0</v>
      </c>
      <c r="I49" s="194">
        <v>0.66</v>
      </c>
      <c r="J49" s="118">
        <v>2.2000000000000002</v>
      </c>
      <c r="K49" s="118">
        <v>0.42</v>
      </c>
    </row>
    <row r="50" spans="2:11">
      <c r="D50" s="193">
        <v>3.3</v>
      </c>
      <c r="E50" s="194">
        <v>2.67</v>
      </c>
      <c r="F50" s="118" t="s">
        <v>0</v>
      </c>
      <c r="G50" s="118">
        <v>0.8</v>
      </c>
      <c r="H50" s="193">
        <v>2.7</v>
      </c>
      <c r="I50" s="194">
        <v>0.5</v>
      </c>
      <c r="J50" s="118">
        <v>2.2000000000000002</v>
      </c>
      <c r="K50" s="118">
        <v>0.51</v>
      </c>
    </row>
    <row r="51" spans="2:11">
      <c r="D51" s="193" t="s">
        <v>0</v>
      </c>
      <c r="E51" s="194">
        <v>2.21</v>
      </c>
      <c r="F51" s="118">
        <v>2.1</v>
      </c>
      <c r="G51" s="118">
        <v>0.53</v>
      </c>
      <c r="H51" s="193">
        <v>2.1</v>
      </c>
      <c r="I51" s="194">
        <v>0.43</v>
      </c>
      <c r="J51" s="118" t="s">
        <v>0</v>
      </c>
      <c r="K51" s="118">
        <v>0.37</v>
      </c>
    </row>
    <row r="52" spans="2:11">
      <c r="D52" s="193">
        <v>3.7</v>
      </c>
      <c r="E52" s="194">
        <v>2.2799999999999998</v>
      </c>
      <c r="F52" s="118" t="s">
        <v>0</v>
      </c>
      <c r="G52" s="118">
        <v>0.23</v>
      </c>
      <c r="H52" s="193" t="s">
        <v>0</v>
      </c>
      <c r="I52" s="194">
        <v>0.63</v>
      </c>
      <c r="J52" s="118" t="s">
        <v>0</v>
      </c>
      <c r="K52" s="118">
        <v>0.4</v>
      </c>
    </row>
    <row r="53" spans="2:11">
      <c r="D53" s="193" t="s">
        <v>0</v>
      </c>
      <c r="E53" s="194">
        <v>1.88</v>
      </c>
      <c r="F53" s="118">
        <v>2.6</v>
      </c>
      <c r="G53" s="118">
        <v>0.52</v>
      </c>
      <c r="H53" s="193" t="s">
        <v>0</v>
      </c>
      <c r="I53" s="194">
        <v>0.36</v>
      </c>
      <c r="J53" s="118" t="s">
        <v>0</v>
      </c>
      <c r="K53" s="118">
        <v>0.45</v>
      </c>
    </row>
    <row r="54" spans="2:11">
      <c r="D54" s="193" t="s">
        <v>0</v>
      </c>
      <c r="E54" s="194">
        <v>1.99</v>
      </c>
      <c r="F54" s="118" t="s">
        <v>0</v>
      </c>
      <c r="G54" s="118">
        <v>0.33</v>
      </c>
      <c r="H54" s="193">
        <v>2.25</v>
      </c>
      <c r="I54" s="194">
        <v>0.64</v>
      </c>
      <c r="J54" s="118" t="s">
        <v>0</v>
      </c>
      <c r="K54" s="118">
        <v>0.51</v>
      </c>
    </row>
    <row r="55" spans="2:11">
      <c r="B55" s="114">
        <v>13.4</v>
      </c>
      <c r="D55" s="177">
        <v>2.1</v>
      </c>
      <c r="E55" s="178">
        <v>2.2400000000000002</v>
      </c>
      <c r="F55" s="114">
        <v>0.42</v>
      </c>
      <c r="G55" s="114">
        <v>1.03</v>
      </c>
      <c r="H55" s="177">
        <v>1.6</v>
      </c>
      <c r="I55" s="178">
        <v>0.62</v>
      </c>
      <c r="J55" s="114">
        <v>1.35</v>
      </c>
      <c r="K55" s="114">
        <v>0.44</v>
      </c>
    </row>
    <row r="56" spans="2:11">
      <c r="D56" s="177">
        <v>2.48</v>
      </c>
      <c r="E56" s="178">
        <v>2.23</v>
      </c>
      <c r="F56" s="114">
        <v>0.6</v>
      </c>
      <c r="G56" s="114">
        <v>1.1499999999999999</v>
      </c>
      <c r="H56" s="177">
        <v>1.1000000000000001</v>
      </c>
      <c r="I56" s="178">
        <v>0.69</v>
      </c>
      <c r="J56" s="114">
        <v>1.6</v>
      </c>
      <c r="K56" s="114">
        <v>0.62</v>
      </c>
    </row>
    <row r="57" spans="2:11">
      <c r="D57" s="177" t="s">
        <v>0</v>
      </c>
      <c r="E57" s="178">
        <v>2.76</v>
      </c>
      <c r="F57" s="114">
        <v>0.25</v>
      </c>
      <c r="G57" s="114">
        <v>1.1599999999999999</v>
      </c>
      <c r="H57" s="177" t="s">
        <v>0</v>
      </c>
      <c r="I57" s="178">
        <v>0.61</v>
      </c>
      <c r="J57" s="114">
        <v>1.4</v>
      </c>
      <c r="K57" s="114">
        <v>0.55000000000000004</v>
      </c>
    </row>
    <row r="58" spans="2:11">
      <c r="D58" s="177">
        <v>2.5</v>
      </c>
      <c r="E58" s="178">
        <v>2.6</v>
      </c>
      <c r="F58" s="114">
        <v>0.32</v>
      </c>
      <c r="G58" s="114">
        <v>1.47</v>
      </c>
      <c r="H58" s="177">
        <v>1</v>
      </c>
      <c r="I58" s="178">
        <v>0.73</v>
      </c>
      <c r="J58" s="114">
        <v>1.53</v>
      </c>
      <c r="K58" s="114">
        <v>0.63</v>
      </c>
    </row>
    <row r="59" spans="2:11">
      <c r="D59" s="177" t="s">
        <v>0</v>
      </c>
      <c r="E59" s="178">
        <v>2.2400000000000002</v>
      </c>
      <c r="F59" s="114">
        <v>0.2</v>
      </c>
      <c r="G59" s="114">
        <v>1.37</v>
      </c>
      <c r="H59" s="177">
        <v>1.1000000000000001</v>
      </c>
      <c r="I59" s="178">
        <v>0.53</v>
      </c>
      <c r="J59" s="114">
        <v>1.3</v>
      </c>
      <c r="K59" s="114">
        <v>0.93</v>
      </c>
    </row>
    <row r="60" spans="2:11">
      <c r="D60" s="177">
        <v>1.9</v>
      </c>
      <c r="E60" s="178">
        <v>2.59</v>
      </c>
      <c r="F60" s="114">
        <v>0.2</v>
      </c>
      <c r="G60" s="114">
        <v>1.28</v>
      </c>
      <c r="H60" s="177">
        <v>1.7</v>
      </c>
      <c r="I60" s="178">
        <v>0.67</v>
      </c>
      <c r="J60" s="114">
        <v>1.9</v>
      </c>
      <c r="K60" s="114">
        <v>0.5</v>
      </c>
    </row>
    <row r="61" spans="2:11">
      <c r="D61" s="177" t="s">
        <v>0</v>
      </c>
      <c r="E61" s="178">
        <v>2.4500000000000002</v>
      </c>
      <c r="F61" s="114">
        <v>0.17</v>
      </c>
      <c r="G61" s="114">
        <v>1.25</v>
      </c>
      <c r="H61" s="177">
        <v>1.1000000000000001</v>
      </c>
      <c r="I61" s="178">
        <v>0.67</v>
      </c>
      <c r="J61" s="114">
        <v>2.0299999999999998</v>
      </c>
      <c r="K61" s="114">
        <v>0.48</v>
      </c>
    </row>
    <row r="62" spans="2:11">
      <c r="D62" s="177" t="s">
        <v>0</v>
      </c>
      <c r="E62" s="178">
        <v>2.1</v>
      </c>
      <c r="F62" s="114">
        <v>0.14000000000000001</v>
      </c>
      <c r="G62" s="114">
        <v>1</v>
      </c>
      <c r="H62" s="177">
        <v>3.2</v>
      </c>
      <c r="I62" s="178">
        <v>0.6</v>
      </c>
      <c r="J62" s="114">
        <v>1.55</v>
      </c>
      <c r="K62" s="114">
        <v>0.67</v>
      </c>
    </row>
    <row r="63" spans="2:11">
      <c r="D63" s="177" t="s">
        <v>0</v>
      </c>
      <c r="E63" s="178">
        <v>2.4</v>
      </c>
      <c r="F63" s="114">
        <v>0.18</v>
      </c>
      <c r="G63" s="114">
        <v>1.17</v>
      </c>
      <c r="H63" s="177">
        <v>2.25</v>
      </c>
      <c r="I63" s="178">
        <v>0.6</v>
      </c>
      <c r="J63" s="114">
        <v>1.67</v>
      </c>
      <c r="K63" s="114">
        <v>0.62</v>
      </c>
    </row>
    <row r="64" spans="2:11">
      <c r="D64" s="177" t="s">
        <v>0</v>
      </c>
      <c r="E64" s="178">
        <v>2.56</v>
      </c>
      <c r="F64" s="114">
        <v>0.77</v>
      </c>
      <c r="G64" s="114">
        <v>1.17</v>
      </c>
      <c r="H64" s="177">
        <v>1.95</v>
      </c>
      <c r="I64" s="178">
        <v>0.62</v>
      </c>
      <c r="J64" s="114">
        <v>2.1</v>
      </c>
      <c r="K64" s="114">
        <v>0.57999999999999996</v>
      </c>
    </row>
    <row r="65" spans="2:11">
      <c r="D65" s="177" t="s">
        <v>0</v>
      </c>
      <c r="E65" s="178">
        <v>2.5499999999999998</v>
      </c>
      <c r="F65" s="114" t="s">
        <v>0</v>
      </c>
      <c r="G65" s="114">
        <v>0.5</v>
      </c>
      <c r="H65" s="177">
        <v>0.55000000000000004</v>
      </c>
      <c r="I65" s="178">
        <v>0.4</v>
      </c>
      <c r="J65" s="114">
        <v>0.53</v>
      </c>
      <c r="K65" s="114">
        <v>0.5</v>
      </c>
    </row>
    <row r="66" spans="2:11">
      <c r="D66" s="177" t="s">
        <v>0</v>
      </c>
      <c r="E66" s="178">
        <v>2.5</v>
      </c>
      <c r="F66" s="114">
        <v>1.2</v>
      </c>
      <c r="G66" s="114">
        <v>0.77</v>
      </c>
      <c r="H66" s="177" t="s">
        <v>0</v>
      </c>
      <c r="I66" s="178">
        <v>0.46</v>
      </c>
      <c r="J66" s="114" t="s">
        <v>0</v>
      </c>
      <c r="K66" s="114">
        <v>0.55000000000000004</v>
      </c>
    </row>
    <row r="67" spans="2:11">
      <c r="D67" s="177">
        <v>2.9</v>
      </c>
      <c r="E67" s="178">
        <v>2.41</v>
      </c>
      <c r="F67" s="114" t="s">
        <v>0</v>
      </c>
      <c r="G67" s="114">
        <v>0.28000000000000003</v>
      </c>
      <c r="H67" s="177" t="s">
        <v>0</v>
      </c>
      <c r="I67" s="178">
        <v>0.51</v>
      </c>
      <c r="J67" s="114">
        <v>0.2</v>
      </c>
      <c r="K67" s="114">
        <v>0.36</v>
      </c>
    </row>
    <row r="68" spans="2:11">
      <c r="D68" s="177">
        <v>2.8</v>
      </c>
      <c r="E68" s="178">
        <v>3.02</v>
      </c>
      <c r="F68" s="114" t="s">
        <v>0</v>
      </c>
      <c r="G68" s="114">
        <v>1.39</v>
      </c>
      <c r="H68" s="177">
        <v>1.27</v>
      </c>
      <c r="I68" s="178">
        <v>0.68</v>
      </c>
      <c r="J68" s="114">
        <v>1</v>
      </c>
      <c r="K68" s="114">
        <v>0.79</v>
      </c>
    </row>
    <row r="69" spans="2:11">
      <c r="D69" s="177" t="s">
        <v>0</v>
      </c>
      <c r="E69" s="178">
        <v>2.4900000000000002</v>
      </c>
      <c r="F69" s="114" t="s">
        <v>0</v>
      </c>
      <c r="G69" s="114">
        <v>0.35</v>
      </c>
      <c r="H69" s="177">
        <v>1.23</v>
      </c>
      <c r="I69" s="178">
        <v>0.5</v>
      </c>
      <c r="J69" s="114">
        <v>0.6</v>
      </c>
      <c r="K69" s="114">
        <v>0.56999999999999995</v>
      </c>
    </row>
    <row r="70" spans="2:11">
      <c r="D70" s="177" t="s">
        <v>0</v>
      </c>
      <c r="E70" s="178">
        <v>2.56</v>
      </c>
      <c r="F70" s="114" t="s">
        <v>0</v>
      </c>
      <c r="G70" s="114">
        <v>0.2</v>
      </c>
      <c r="H70" s="177">
        <v>0.65</v>
      </c>
      <c r="I70" s="178">
        <v>0.56999999999999995</v>
      </c>
      <c r="J70" s="114">
        <v>0.6</v>
      </c>
      <c r="K70" s="114">
        <v>0.39</v>
      </c>
    </row>
    <row r="71" spans="2:11">
      <c r="D71" s="177" t="s">
        <v>0</v>
      </c>
      <c r="E71" s="178">
        <v>2.34</v>
      </c>
      <c r="F71" s="114" t="s">
        <v>0</v>
      </c>
      <c r="G71" s="114">
        <v>0.37</v>
      </c>
      <c r="H71" s="177">
        <v>1.2</v>
      </c>
      <c r="I71" s="178">
        <v>0.5</v>
      </c>
      <c r="J71" s="114">
        <v>0.6</v>
      </c>
      <c r="K71" s="114">
        <v>0.4</v>
      </c>
    </row>
    <row r="72" spans="2:11">
      <c r="D72" s="177">
        <v>2.2999999999999998</v>
      </c>
      <c r="E72" s="178">
        <v>2.67</v>
      </c>
      <c r="F72" s="114">
        <v>1.7</v>
      </c>
      <c r="G72" s="114">
        <v>0.48</v>
      </c>
      <c r="H72" s="177">
        <v>1.2</v>
      </c>
      <c r="I72" s="178">
        <v>0.82</v>
      </c>
      <c r="J72" s="114" t="s">
        <v>0</v>
      </c>
      <c r="K72" s="114">
        <v>0.61</v>
      </c>
    </row>
    <row r="73" spans="2:11">
      <c r="D73" s="177">
        <v>3</v>
      </c>
      <c r="E73" s="178">
        <v>2.69</v>
      </c>
      <c r="F73" s="114" t="s">
        <v>0</v>
      </c>
      <c r="G73" s="114">
        <v>0.64</v>
      </c>
      <c r="H73" s="177">
        <v>1.8</v>
      </c>
      <c r="I73" s="178">
        <v>0.9</v>
      </c>
      <c r="J73" s="114">
        <v>0.6</v>
      </c>
      <c r="K73" s="114">
        <v>0.74</v>
      </c>
    </row>
    <row r="74" spans="2:11">
      <c r="D74" s="177" t="s">
        <v>0</v>
      </c>
      <c r="E74" s="178">
        <v>2.4</v>
      </c>
      <c r="F74" s="114">
        <v>1.4</v>
      </c>
      <c r="G74" s="114">
        <v>0.86</v>
      </c>
      <c r="H74" s="177">
        <v>0.7</v>
      </c>
      <c r="I74" s="178">
        <v>0.83</v>
      </c>
      <c r="J74" s="114" t="s">
        <v>0</v>
      </c>
      <c r="K74" s="114">
        <v>0.84</v>
      </c>
    </row>
    <row r="75" spans="2:11">
      <c r="B75" s="114">
        <v>14.1</v>
      </c>
      <c r="D75" s="193" t="s">
        <v>0</v>
      </c>
      <c r="E75" s="194">
        <v>2.06</v>
      </c>
      <c r="F75" s="118">
        <v>0.6</v>
      </c>
      <c r="G75" s="118">
        <v>0.88</v>
      </c>
      <c r="H75" s="193" t="s">
        <v>0</v>
      </c>
      <c r="I75" s="194">
        <v>1.22</v>
      </c>
      <c r="J75" s="118">
        <v>2</v>
      </c>
      <c r="K75" s="118">
        <v>1</v>
      </c>
    </row>
    <row r="76" spans="2:11">
      <c r="D76" s="193" t="s">
        <v>0</v>
      </c>
      <c r="E76" s="194">
        <v>2.42</v>
      </c>
      <c r="F76" s="118">
        <v>0.3</v>
      </c>
      <c r="G76" s="118">
        <v>1.06</v>
      </c>
      <c r="H76" s="193">
        <v>2.5</v>
      </c>
      <c r="I76" s="194">
        <v>1.1000000000000001</v>
      </c>
      <c r="J76" s="118" t="s">
        <v>0</v>
      </c>
      <c r="K76" s="118">
        <v>0.95</v>
      </c>
    </row>
    <row r="77" spans="2:11">
      <c r="D77" s="193">
        <v>2</v>
      </c>
      <c r="E77" s="194">
        <v>2.98</v>
      </c>
      <c r="F77" s="118">
        <v>0.2</v>
      </c>
      <c r="G77" s="118">
        <v>1.03</v>
      </c>
      <c r="H77" s="193">
        <v>1.2</v>
      </c>
      <c r="I77" s="194">
        <v>0.97</v>
      </c>
      <c r="J77" s="118" t="s">
        <v>0</v>
      </c>
      <c r="K77" s="118">
        <v>1.37</v>
      </c>
    </row>
    <row r="78" spans="2:11">
      <c r="D78" s="193" t="s">
        <v>0</v>
      </c>
      <c r="E78" s="194">
        <v>2.6</v>
      </c>
      <c r="F78" s="118">
        <v>0.1</v>
      </c>
      <c r="G78" s="118">
        <v>1.1599999999999999</v>
      </c>
      <c r="H78" s="193" t="s">
        <v>0</v>
      </c>
      <c r="I78" s="194">
        <v>1.28</v>
      </c>
      <c r="J78" s="118">
        <v>1</v>
      </c>
      <c r="K78" s="118">
        <v>1.83</v>
      </c>
    </row>
    <row r="79" spans="2:11">
      <c r="D79" s="193">
        <v>2.5</v>
      </c>
      <c r="E79" s="194">
        <v>2.2200000000000002</v>
      </c>
      <c r="F79" s="118">
        <v>0.1</v>
      </c>
      <c r="G79" s="118">
        <v>1.18</v>
      </c>
      <c r="H79" s="193">
        <v>0.95</v>
      </c>
      <c r="I79" s="194">
        <v>1.1200000000000001</v>
      </c>
      <c r="J79" s="118">
        <v>0.1</v>
      </c>
      <c r="K79" s="118">
        <v>0.77</v>
      </c>
    </row>
    <row r="80" spans="2:11">
      <c r="D80" s="193" t="s">
        <v>0</v>
      </c>
      <c r="E80" s="194">
        <v>2.58</v>
      </c>
      <c r="F80" s="118">
        <v>1.25</v>
      </c>
      <c r="G80" s="118">
        <v>1.08</v>
      </c>
      <c r="H80" s="193">
        <v>1</v>
      </c>
      <c r="I80" s="194">
        <v>1.1100000000000001</v>
      </c>
      <c r="J80" s="118" t="s">
        <v>0</v>
      </c>
      <c r="K80" s="118">
        <v>0.97</v>
      </c>
    </row>
    <row r="81" spans="2:11">
      <c r="D81" s="193">
        <v>3.1</v>
      </c>
      <c r="E81" s="194">
        <v>3.38</v>
      </c>
      <c r="F81" s="118">
        <v>2.2999999999999998</v>
      </c>
      <c r="G81" s="118">
        <v>1.1399999999999999</v>
      </c>
      <c r="H81" s="193" t="s">
        <v>0</v>
      </c>
      <c r="I81" s="194">
        <v>1.58</v>
      </c>
      <c r="J81" s="118" t="s">
        <v>0</v>
      </c>
      <c r="K81" s="118">
        <v>0.93</v>
      </c>
    </row>
    <row r="82" spans="2:11">
      <c r="D82" s="193">
        <v>2.8</v>
      </c>
      <c r="E82" s="194">
        <v>3.42</v>
      </c>
      <c r="F82" s="118">
        <v>0.9</v>
      </c>
      <c r="G82" s="118">
        <v>1.86</v>
      </c>
      <c r="H82" s="193">
        <v>0.9</v>
      </c>
      <c r="I82" s="194">
        <v>1.1000000000000001</v>
      </c>
      <c r="J82" s="118" t="s">
        <v>0</v>
      </c>
      <c r="K82" s="118">
        <v>1.18</v>
      </c>
    </row>
    <row r="83" spans="2:11">
      <c r="D83" s="193">
        <v>2.5</v>
      </c>
      <c r="E83" s="194">
        <v>2.3199999999999998</v>
      </c>
      <c r="F83" s="118">
        <v>6.2</v>
      </c>
      <c r="G83" s="118">
        <v>1.1200000000000001</v>
      </c>
      <c r="H83" s="193">
        <v>1</v>
      </c>
      <c r="I83" s="194">
        <v>0.82</v>
      </c>
      <c r="J83" s="118" t="s">
        <v>0</v>
      </c>
      <c r="K83" s="118">
        <v>1.39</v>
      </c>
    </row>
    <row r="84" spans="2:11">
      <c r="D84" s="193">
        <v>2.2000000000000002</v>
      </c>
      <c r="E84" s="194">
        <v>2.35</v>
      </c>
      <c r="F84" s="118" t="s">
        <v>0</v>
      </c>
      <c r="G84" s="118">
        <v>1.26</v>
      </c>
      <c r="H84" s="193" t="s">
        <v>0</v>
      </c>
      <c r="I84" s="194">
        <v>1.1000000000000001</v>
      </c>
      <c r="J84" s="118" t="s">
        <v>0</v>
      </c>
      <c r="K84" s="118">
        <v>1.33</v>
      </c>
    </row>
    <row r="85" spans="2:11">
      <c r="D85" s="193" t="s">
        <v>0</v>
      </c>
      <c r="E85" s="194">
        <v>1.93</v>
      </c>
      <c r="F85" s="118" t="s">
        <v>0</v>
      </c>
      <c r="G85" s="118">
        <v>0.56000000000000005</v>
      </c>
      <c r="H85" s="193" t="s">
        <v>0</v>
      </c>
      <c r="I85" s="194">
        <v>0.57999999999999996</v>
      </c>
      <c r="J85" s="118" t="s">
        <v>0</v>
      </c>
      <c r="K85" s="118">
        <v>0.4</v>
      </c>
    </row>
    <row r="86" spans="2:11">
      <c r="D86" s="193" t="s">
        <v>0</v>
      </c>
      <c r="E86" s="194">
        <v>2.0699999999999998</v>
      </c>
      <c r="F86" s="118" t="s">
        <v>0</v>
      </c>
      <c r="G86" s="118">
        <v>0.71</v>
      </c>
      <c r="H86" s="193" t="s">
        <v>0</v>
      </c>
      <c r="I86" s="194">
        <v>0.57999999999999996</v>
      </c>
      <c r="J86" s="118">
        <v>0.8</v>
      </c>
      <c r="K86" s="118">
        <v>0.38</v>
      </c>
    </row>
    <row r="87" spans="2:11">
      <c r="D87" s="193" t="s">
        <v>0</v>
      </c>
      <c r="E87" s="194">
        <v>2.75</v>
      </c>
      <c r="F87" s="118" t="s">
        <v>0</v>
      </c>
      <c r="G87" s="118">
        <v>0.66</v>
      </c>
      <c r="H87" s="193" t="s">
        <v>0</v>
      </c>
      <c r="I87" s="194">
        <v>0.79</v>
      </c>
      <c r="J87" s="118" t="s">
        <v>0</v>
      </c>
      <c r="K87" s="118">
        <v>0.54</v>
      </c>
    </row>
    <row r="88" spans="2:11">
      <c r="D88" s="193" t="s">
        <v>0</v>
      </c>
      <c r="E88" s="194">
        <v>2.1</v>
      </c>
      <c r="F88" s="118" t="s">
        <v>0</v>
      </c>
      <c r="G88" s="118">
        <v>0.7</v>
      </c>
      <c r="H88" s="193" t="s">
        <v>0</v>
      </c>
      <c r="I88" s="194">
        <v>0.8</v>
      </c>
      <c r="J88" s="118" t="s">
        <v>0</v>
      </c>
      <c r="K88" s="118">
        <v>0.31</v>
      </c>
    </row>
    <row r="89" spans="2:11">
      <c r="D89" s="193" t="s">
        <v>0</v>
      </c>
      <c r="E89" s="194">
        <v>1.94</v>
      </c>
      <c r="F89" s="118" t="s">
        <v>0</v>
      </c>
      <c r="G89" s="118">
        <v>1.2</v>
      </c>
      <c r="H89" s="193" t="s">
        <v>0</v>
      </c>
      <c r="I89" s="194">
        <v>0.64</v>
      </c>
      <c r="J89" s="118" t="s">
        <v>0</v>
      </c>
      <c r="K89" s="118">
        <v>0.48</v>
      </c>
    </row>
    <row r="90" spans="2:11">
      <c r="D90" s="193" t="s">
        <v>0</v>
      </c>
      <c r="E90" s="194">
        <v>1.96</v>
      </c>
      <c r="F90" s="118" t="s">
        <v>0</v>
      </c>
      <c r="G90" s="118">
        <v>0.8</v>
      </c>
      <c r="H90" s="193" t="s">
        <v>0</v>
      </c>
      <c r="I90" s="194">
        <v>0.56999999999999995</v>
      </c>
      <c r="J90" s="118" t="s">
        <v>0</v>
      </c>
      <c r="K90" s="118">
        <v>0.23</v>
      </c>
    </row>
    <row r="91" spans="2:11">
      <c r="D91" s="193" t="s">
        <v>0</v>
      </c>
      <c r="E91" s="194">
        <v>1.93</v>
      </c>
      <c r="F91" s="118" t="s">
        <v>0</v>
      </c>
      <c r="G91" s="118">
        <v>0.41</v>
      </c>
      <c r="H91" s="193" t="s">
        <v>0</v>
      </c>
      <c r="I91" s="194">
        <v>0.62</v>
      </c>
      <c r="J91" s="118" t="s">
        <v>0</v>
      </c>
      <c r="K91" s="118">
        <v>0.42</v>
      </c>
    </row>
    <row r="92" spans="2:11">
      <c r="D92" s="193" t="s">
        <v>0</v>
      </c>
      <c r="E92" s="194">
        <v>2.06</v>
      </c>
      <c r="F92" s="118" t="s">
        <v>0</v>
      </c>
      <c r="G92" s="118">
        <v>0.9</v>
      </c>
      <c r="H92" s="193" t="s">
        <v>0</v>
      </c>
      <c r="I92" s="194">
        <v>0.4</v>
      </c>
      <c r="J92" s="118" t="s">
        <v>0</v>
      </c>
      <c r="K92" s="118">
        <v>0.42</v>
      </c>
    </row>
    <row r="93" spans="2:11">
      <c r="D93" s="193" t="s">
        <v>0</v>
      </c>
      <c r="E93" s="194">
        <v>2.1</v>
      </c>
      <c r="F93" s="118" t="s">
        <v>0</v>
      </c>
      <c r="G93" s="118">
        <v>0.65</v>
      </c>
      <c r="H93" s="193" t="s">
        <v>0</v>
      </c>
      <c r="I93" s="194">
        <v>0.62</v>
      </c>
      <c r="J93" s="118" t="s">
        <v>0</v>
      </c>
      <c r="K93" s="118">
        <v>0.44</v>
      </c>
    </row>
    <row r="94" spans="2:11">
      <c r="D94" s="193" t="s">
        <v>0</v>
      </c>
      <c r="E94" s="194">
        <v>2.04</v>
      </c>
      <c r="F94" s="118" t="s">
        <v>0</v>
      </c>
      <c r="G94" s="118">
        <v>1.03</v>
      </c>
      <c r="H94" s="193" t="s">
        <v>0</v>
      </c>
      <c r="I94" s="194">
        <v>0.6</v>
      </c>
      <c r="J94" s="118" t="s">
        <v>0</v>
      </c>
      <c r="K94" s="118">
        <v>0.33</v>
      </c>
    </row>
    <row r="95" spans="2:11">
      <c r="B95" s="114">
        <v>14.2</v>
      </c>
      <c r="D95" s="177">
        <v>5.35</v>
      </c>
      <c r="E95" s="178">
        <v>5.37</v>
      </c>
      <c r="F95" s="114">
        <v>3.25</v>
      </c>
      <c r="G95" s="114">
        <v>2.3199999999999998</v>
      </c>
      <c r="H95" s="177">
        <v>0.9</v>
      </c>
      <c r="I95" s="178">
        <v>1.34</v>
      </c>
      <c r="J95" s="114">
        <v>1.05</v>
      </c>
      <c r="K95" s="114">
        <v>1.55</v>
      </c>
    </row>
    <row r="96" spans="2:11">
      <c r="D96" s="177">
        <v>5.2</v>
      </c>
      <c r="E96" s="178">
        <v>4.3600000000000003</v>
      </c>
      <c r="F96" s="114" t="s">
        <v>0</v>
      </c>
      <c r="G96" s="114">
        <v>1.48</v>
      </c>
      <c r="H96" s="177">
        <v>1.05</v>
      </c>
      <c r="I96" s="178">
        <v>0.86</v>
      </c>
      <c r="J96" s="114" t="s">
        <v>0</v>
      </c>
      <c r="K96" s="114">
        <v>0.86</v>
      </c>
    </row>
    <row r="97" spans="2:11">
      <c r="D97" s="177" t="s">
        <v>0</v>
      </c>
      <c r="E97" s="178">
        <v>4.58</v>
      </c>
      <c r="F97" s="114">
        <v>0.9</v>
      </c>
      <c r="G97" s="114">
        <v>1.44</v>
      </c>
      <c r="H97" s="177" t="s">
        <v>0</v>
      </c>
      <c r="I97" s="178">
        <v>0.89</v>
      </c>
      <c r="J97" s="114" t="s">
        <v>0</v>
      </c>
      <c r="K97" s="114">
        <v>0.92</v>
      </c>
    </row>
    <row r="98" spans="2:11">
      <c r="D98" s="177">
        <v>3.13</v>
      </c>
      <c r="E98" s="178">
        <v>3.88</v>
      </c>
      <c r="F98" s="114">
        <v>0.3</v>
      </c>
      <c r="G98" s="114">
        <v>1.96</v>
      </c>
      <c r="H98" s="177">
        <v>1.8</v>
      </c>
      <c r="I98" s="178">
        <v>1.18</v>
      </c>
      <c r="J98" s="114" t="s">
        <v>0</v>
      </c>
      <c r="K98" s="114">
        <v>0.54</v>
      </c>
    </row>
    <row r="99" spans="2:11">
      <c r="D99" s="177" t="s">
        <v>0</v>
      </c>
      <c r="E99" s="178">
        <v>3.31</v>
      </c>
      <c r="F99" s="114" t="s">
        <v>0</v>
      </c>
      <c r="G99" s="114">
        <v>1.44</v>
      </c>
      <c r="H99" s="177" t="s">
        <v>0</v>
      </c>
      <c r="I99" s="178">
        <v>0.68</v>
      </c>
      <c r="J99" s="114" t="s">
        <v>0</v>
      </c>
      <c r="K99" s="114">
        <v>0.85</v>
      </c>
    </row>
    <row r="100" spans="2:11">
      <c r="D100" s="177" t="s">
        <v>0</v>
      </c>
      <c r="E100" s="178">
        <v>3.47</v>
      </c>
      <c r="F100" s="114" t="s">
        <v>0</v>
      </c>
      <c r="G100" s="114">
        <v>1.07</v>
      </c>
      <c r="H100" s="177" t="s">
        <v>0</v>
      </c>
      <c r="I100" s="178">
        <v>0.7</v>
      </c>
      <c r="J100" s="114" t="s">
        <v>0</v>
      </c>
      <c r="K100" s="114">
        <v>1.19</v>
      </c>
    </row>
    <row r="101" spans="2:11">
      <c r="D101" s="177">
        <v>5.4</v>
      </c>
      <c r="E101" s="178">
        <v>3.8</v>
      </c>
      <c r="F101" s="114">
        <v>1.7</v>
      </c>
      <c r="G101" s="114">
        <v>0.57999999999999996</v>
      </c>
      <c r="H101" s="177" t="s">
        <v>0</v>
      </c>
      <c r="I101" s="178">
        <v>1.0900000000000001</v>
      </c>
      <c r="J101" s="114" t="s">
        <v>0</v>
      </c>
      <c r="K101" s="114">
        <v>1.56</v>
      </c>
    </row>
    <row r="102" spans="2:11">
      <c r="D102" s="177">
        <v>3.1</v>
      </c>
      <c r="E102" s="178">
        <v>3.22</v>
      </c>
      <c r="F102" s="114">
        <v>0.5</v>
      </c>
      <c r="G102" s="114">
        <v>1.08</v>
      </c>
      <c r="H102" s="177">
        <v>1.2</v>
      </c>
      <c r="I102" s="178">
        <v>0.5</v>
      </c>
      <c r="J102" s="114" t="s">
        <v>0</v>
      </c>
      <c r="K102" s="114">
        <v>1.02</v>
      </c>
    </row>
    <row r="103" spans="2:11">
      <c r="D103" s="177">
        <v>5.03</v>
      </c>
      <c r="E103" s="178">
        <v>5.97</v>
      </c>
      <c r="F103" s="114">
        <v>1.1000000000000001</v>
      </c>
      <c r="G103" s="114">
        <v>4.17</v>
      </c>
      <c r="H103" s="177" t="s">
        <v>0</v>
      </c>
      <c r="I103" s="178">
        <v>1.35</v>
      </c>
      <c r="J103" s="114">
        <v>0.56999999999999995</v>
      </c>
      <c r="K103" s="114">
        <v>1.25</v>
      </c>
    </row>
    <row r="104" spans="2:11">
      <c r="D104" s="177" t="s">
        <v>0</v>
      </c>
      <c r="E104" s="178">
        <v>4.3</v>
      </c>
      <c r="F104" s="114" t="s">
        <v>0</v>
      </c>
      <c r="G104" s="114">
        <v>0.7</v>
      </c>
      <c r="H104" s="177" t="s">
        <v>0</v>
      </c>
      <c r="I104" s="178">
        <v>1.06</v>
      </c>
      <c r="J104" s="114" t="s">
        <v>0</v>
      </c>
      <c r="K104" s="114">
        <v>0.73</v>
      </c>
    </row>
    <row r="105" spans="2:11">
      <c r="B105" s="114">
        <v>14.3</v>
      </c>
      <c r="D105" s="193" t="s">
        <v>0</v>
      </c>
      <c r="E105" s="194">
        <v>2.25</v>
      </c>
      <c r="F105" s="118" t="s">
        <v>0</v>
      </c>
      <c r="G105" s="118">
        <v>0.4</v>
      </c>
      <c r="H105" s="193" t="s">
        <v>0</v>
      </c>
      <c r="I105" s="194">
        <v>0.97</v>
      </c>
      <c r="J105" s="118" t="s">
        <v>0</v>
      </c>
      <c r="K105" s="118">
        <v>0.84</v>
      </c>
    </row>
    <row r="106" spans="2:11">
      <c r="D106" s="193" t="s">
        <v>0</v>
      </c>
      <c r="E106" s="194">
        <v>2.59</v>
      </c>
      <c r="F106" s="118">
        <v>1.05</v>
      </c>
      <c r="G106" s="118">
        <v>1.1000000000000001</v>
      </c>
      <c r="H106" s="193">
        <v>1.87</v>
      </c>
      <c r="I106" s="194">
        <v>1.38</v>
      </c>
      <c r="J106" s="118">
        <v>0.87</v>
      </c>
      <c r="K106" s="118">
        <v>1.34</v>
      </c>
    </row>
    <row r="107" spans="2:11">
      <c r="D107" s="193" t="s">
        <v>0</v>
      </c>
      <c r="E107" s="194">
        <v>2.4500000000000002</v>
      </c>
      <c r="F107" s="118" t="s">
        <v>0</v>
      </c>
      <c r="G107" s="118">
        <v>0.89</v>
      </c>
      <c r="H107" s="193">
        <v>1.3</v>
      </c>
      <c r="I107" s="194">
        <v>1.1200000000000001</v>
      </c>
      <c r="J107" s="118" t="s">
        <v>0</v>
      </c>
      <c r="K107" s="118">
        <v>0.94</v>
      </c>
    </row>
    <row r="108" spans="2:11">
      <c r="D108" s="193" t="s">
        <v>0</v>
      </c>
      <c r="E108" s="194">
        <v>2.23</v>
      </c>
      <c r="F108" s="118">
        <v>0.9</v>
      </c>
      <c r="G108" s="118">
        <v>0.67</v>
      </c>
      <c r="H108" s="193">
        <v>0.7</v>
      </c>
      <c r="I108" s="194">
        <v>1.5</v>
      </c>
      <c r="J108" s="118">
        <v>1.63</v>
      </c>
      <c r="K108" s="118">
        <v>1.28</v>
      </c>
    </row>
    <row r="109" spans="2:11">
      <c r="D109" s="193" t="s">
        <v>0</v>
      </c>
      <c r="E109" s="194">
        <v>2.02</v>
      </c>
      <c r="F109" s="118" t="s">
        <v>0</v>
      </c>
      <c r="G109" s="118">
        <v>0.53</v>
      </c>
      <c r="H109" s="193" t="s">
        <v>0</v>
      </c>
      <c r="I109" s="194">
        <v>0.88</v>
      </c>
      <c r="J109" s="118" t="s">
        <v>0</v>
      </c>
      <c r="K109" s="118">
        <v>0.87</v>
      </c>
    </row>
    <row r="110" spans="2:11">
      <c r="D110" s="193" t="s">
        <v>0</v>
      </c>
      <c r="E110" s="194">
        <v>2.33</v>
      </c>
      <c r="F110" s="118">
        <v>0.9</v>
      </c>
      <c r="G110" s="118">
        <v>0.62</v>
      </c>
      <c r="H110" s="193" t="s">
        <v>0</v>
      </c>
      <c r="I110" s="194">
        <v>1.03</v>
      </c>
      <c r="J110" s="118">
        <v>1.9</v>
      </c>
      <c r="K110" s="118">
        <v>0.92</v>
      </c>
    </row>
    <row r="111" spans="2:11">
      <c r="D111" s="193" t="s">
        <v>0</v>
      </c>
      <c r="E111" s="194">
        <v>2.36</v>
      </c>
      <c r="F111" s="118" t="s">
        <v>0</v>
      </c>
      <c r="G111" s="118">
        <v>0.53</v>
      </c>
      <c r="H111" s="193">
        <v>2.1</v>
      </c>
      <c r="I111" s="194">
        <v>1.22</v>
      </c>
      <c r="J111" s="118">
        <v>1.4</v>
      </c>
      <c r="K111" s="118">
        <v>1.22</v>
      </c>
    </row>
    <row r="112" spans="2:11">
      <c r="D112" s="193">
        <v>2.5</v>
      </c>
      <c r="E112" s="194">
        <v>2.17</v>
      </c>
      <c r="F112" s="118" t="s">
        <v>0</v>
      </c>
      <c r="G112" s="118">
        <v>0.73</v>
      </c>
      <c r="H112" s="193" t="s">
        <v>0</v>
      </c>
      <c r="I112" s="194">
        <v>0.98</v>
      </c>
      <c r="J112" s="118" t="s">
        <v>0</v>
      </c>
      <c r="K112" s="118">
        <v>0.59</v>
      </c>
    </row>
    <row r="113" spans="2:11">
      <c r="D113" s="193" t="s">
        <v>0</v>
      </c>
      <c r="E113" s="194">
        <v>2.12</v>
      </c>
      <c r="F113" s="118">
        <v>1.2</v>
      </c>
      <c r="G113" s="118">
        <v>0.55000000000000004</v>
      </c>
      <c r="H113" s="193" t="s">
        <v>0</v>
      </c>
      <c r="I113" s="194">
        <v>0.97</v>
      </c>
      <c r="J113" s="118" t="s">
        <v>0</v>
      </c>
      <c r="K113" s="118">
        <v>0.62</v>
      </c>
    </row>
    <row r="114" spans="2:11">
      <c r="D114" s="193" t="s">
        <v>0</v>
      </c>
      <c r="E114" s="194">
        <v>2.1</v>
      </c>
      <c r="F114" s="118" t="s">
        <v>0</v>
      </c>
      <c r="G114" s="118">
        <v>0.77</v>
      </c>
      <c r="H114" s="193" t="s">
        <v>0</v>
      </c>
      <c r="I114" s="194">
        <v>1.1200000000000001</v>
      </c>
      <c r="J114" s="118" t="s">
        <v>0</v>
      </c>
      <c r="K114" s="118">
        <v>0.56000000000000005</v>
      </c>
    </row>
    <row r="115" spans="2:11">
      <c r="B115" s="114">
        <v>14.4</v>
      </c>
      <c r="D115" s="177" t="s">
        <v>0</v>
      </c>
      <c r="E115" s="178">
        <v>2.64</v>
      </c>
      <c r="F115" s="114" t="s">
        <v>0</v>
      </c>
      <c r="G115" s="114">
        <v>1.03</v>
      </c>
      <c r="H115" s="177">
        <v>1.5</v>
      </c>
      <c r="I115" s="178">
        <v>0.78</v>
      </c>
      <c r="J115" s="114">
        <v>1.35</v>
      </c>
      <c r="K115" s="114">
        <v>1.45</v>
      </c>
    </row>
    <row r="116" spans="2:11">
      <c r="D116" s="177">
        <v>3.1</v>
      </c>
      <c r="E116" s="178">
        <v>3.17</v>
      </c>
      <c r="F116" s="114">
        <v>1.83</v>
      </c>
      <c r="G116" s="114">
        <v>1.4</v>
      </c>
      <c r="H116" s="177">
        <v>1.5</v>
      </c>
      <c r="I116" s="178">
        <v>1.27</v>
      </c>
      <c r="J116" s="114">
        <v>2.58</v>
      </c>
      <c r="K116" s="114">
        <v>1.97</v>
      </c>
    </row>
    <row r="117" spans="2:11">
      <c r="D117" s="177" t="s">
        <v>0</v>
      </c>
      <c r="E117" s="178">
        <v>3.51</v>
      </c>
      <c r="F117" s="114" t="s">
        <v>0</v>
      </c>
      <c r="G117" s="114">
        <v>0.9</v>
      </c>
      <c r="H117" s="177">
        <v>2.4300000000000002</v>
      </c>
      <c r="I117" s="178">
        <v>1.98</v>
      </c>
      <c r="J117" s="114">
        <v>2.3199999999999998</v>
      </c>
      <c r="K117" s="114">
        <v>2.6</v>
      </c>
    </row>
    <row r="118" spans="2:11">
      <c r="D118" s="177">
        <v>3.5</v>
      </c>
      <c r="E118" s="178">
        <v>2.64</v>
      </c>
      <c r="F118" s="114">
        <v>3.03</v>
      </c>
      <c r="G118" s="114">
        <v>1.26</v>
      </c>
      <c r="H118" s="177">
        <v>2.23</v>
      </c>
      <c r="I118" s="178">
        <v>2.73</v>
      </c>
      <c r="J118" s="114">
        <v>2.17</v>
      </c>
      <c r="K118" s="114">
        <v>2.7</v>
      </c>
    </row>
    <row r="119" spans="2:11">
      <c r="D119" s="177">
        <v>2.97</v>
      </c>
      <c r="E119" s="178">
        <v>3.48</v>
      </c>
      <c r="F119" s="114">
        <v>2.1</v>
      </c>
      <c r="G119" s="114">
        <v>0.81</v>
      </c>
      <c r="H119" s="177">
        <v>2.1</v>
      </c>
      <c r="I119" s="178">
        <v>3.09</v>
      </c>
      <c r="J119" s="114">
        <v>2.2000000000000002</v>
      </c>
      <c r="K119" s="114">
        <v>1.98</v>
      </c>
    </row>
    <row r="120" spans="2:11">
      <c r="D120" s="177">
        <v>5.05</v>
      </c>
      <c r="E120" s="178">
        <v>3.05</v>
      </c>
      <c r="F120" s="114">
        <v>4.2</v>
      </c>
      <c r="G120" s="114">
        <v>1.1299999999999999</v>
      </c>
      <c r="H120" s="177">
        <v>2.65</v>
      </c>
      <c r="I120" s="178">
        <v>2.2000000000000002</v>
      </c>
      <c r="J120" s="114">
        <v>2.7</v>
      </c>
      <c r="K120" s="114">
        <v>1.77</v>
      </c>
    </row>
    <row r="121" spans="2:11">
      <c r="D121" s="177">
        <v>2.8</v>
      </c>
      <c r="E121" s="178">
        <v>2.96</v>
      </c>
      <c r="F121" s="114">
        <v>1.4</v>
      </c>
      <c r="G121" s="114">
        <v>1</v>
      </c>
      <c r="H121" s="177">
        <v>1.07</v>
      </c>
      <c r="I121" s="178">
        <v>2.84</v>
      </c>
      <c r="J121" s="114">
        <v>0.9</v>
      </c>
      <c r="K121" s="114">
        <v>1.64</v>
      </c>
    </row>
    <row r="122" spans="2:11">
      <c r="D122" s="177">
        <v>3.42</v>
      </c>
      <c r="E122" s="178">
        <v>2.33</v>
      </c>
      <c r="F122" s="114">
        <v>14.8</v>
      </c>
      <c r="G122" s="114">
        <v>0.57999999999999996</v>
      </c>
      <c r="H122" s="177" t="s">
        <v>0</v>
      </c>
      <c r="I122" s="178">
        <v>1.66</v>
      </c>
      <c r="J122" s="114">
        <v>3.9</v>
      </c>
      <c r="K122" s="114">
        <v>1.92</v>
      </c>
    </row>
    <row r="123" spans="2:11">
      <c r="D123" s="177" t="s">
        <v>0</v>
      </c>
      <c r="E123" s="178">
        <v>2.98</v>
      </c>
      <c r="F123" s="114">
        <v>2.4</v>
      </c>
      <c r="G123" s="114">
        <v>1.9</v>
      </c>
      <c r="H123" s="177">
        <v>2.0699999999999998</v>
      </c>
      <c r="I123" s="178">
        <v>2.57</v>
      </c>
      <c r="J123" s="114">
        <v>0.6</v>
      </c>
      <c r="K123" s="114">
        <v>2</v>
      </c>
    </row>
    <row r="124" spans="2:11">
      <c r="D124" s="177">
        <v>2.2000000000000002</v>
      </c>
      <c r="E124" s="178">
        <v>2.78</v>
      </c>
      <c r="F124" s="114">
        <v>1.33</v>
      </c>
      <c r="G124" s="114">
        <v>1.45</v>
      </c>
      <c r="H124" s="177">
        <v>0.9</v>
      </c>
      <c r="I124" s="178">
        <v>1.55</v>
      </c>
      <c r="J124" s="114">
        <v>1.5</v>
      </c>
      <c r="K124" s="114">
        <v>1.1000000000000001</v>
      </c>
    </row>
    <row r="125" spans="2:11">
      <c r="D125" s="177">
        <v>4</v>
      </c>
      <c r="E125" s="178">
        <v>2.46</v>
      </c>
      <c r="F125" s="114">
        <v>2.1</v>
      </c>
      <c r="G125" s="114">
        <v>1.55</v>
      </c>
      <c r="H125" s="177">
        <v>2.2999999999999998</v>
      </c>
      <c r="I125" s="178">
        <v>1.63</v>
      </c>
      <c r="J125" s="114">
        <v>2.8</v>
      </c>
      <c r="K125" s="114">
        <v>1.38</v>
      </c>
    </row>
    <row r="126" spans="2:11">
      <c r="D126" s="177">
        <v>2.73</v>
      </c>
      <c r="E126" s="178">
        <v>2.2400000000000002</v>
      </c>
      <c r="F126" s="114">
        <v>3.3</v>
      </c>
      <c r="G126" s="114">
        <v>1.66</v>
      </c>
      <c r="H126" s="177">
        <v>2.23</v>
      </c>
      <c r="I126" s="178">
        <v>0.9</v>
      </c>
      <c r="J126" s="114">
        <v>2.2999999999999998</v>
      </c>
      <c r="K126" s="114">
        <v>1.37</v>
      </c>
    </row>
    <row r="127" spans="2:11">
      <c r="D127" s="177">
        <v>1.9</v>
      </c>
      <c r="E127" s="178">
        <v>2.25</v>
      </c>
      <c r="F127" s="114">
        <v>2.6</v>
      </c>
      <c r="G127" s="114">
        <v>1.95</v>
      </c>
      <c r="H127" s="177">
        <v>3</v>
      </c>
      <c r="I127" s="178">
        <v>1.4</v>
      </c>
      <c r="J127" s="114">
        <v>2.87</v>
      </c>
      <c r="K127" s="114">
        <v>1.1399999999999999</v>
      </c>
    </row>
    <row r="128" spans="2:11">
      <c r="D128" s="177" t="s">
        <v>0</v>
      </c>
      <c r="E128" s="178">
        <v>2.93</v>
      </c>
      <c r="F128" s="114">
        <v>1.23</v>
      </c>
      <c r="G128" s="114">
        <v>2.12</v>
      </c>
      <c r="H128" s="177">
        <v>2.4500000000000002</v>
      </c>
      <c r="I128" s="178">
        <v>1.67</v>
      </c>
      <c r="J128" s="114">
        <v>2.97</v>
      </c>
      <c r="K128" s="114">
        <v>1.46</v>
      </c>
    </row>
    <row r="129" spans="4:11">
      <c r="D129" s="177">
        <v>2.4</v>
      </c>
      <c r="E129" s="178">
        <v>2.2999999999999998</v>
      </c>
      <c r="F129" s="114">
        <v>1.75</v>
      </c>
      <c r="G129" s="114">
        <v>1.88</v>
      </c>
      <c r="H129" s="177">
        <v>2</v>
      </c>
      <c r="I129" s="178">
        <v>0.93</v>
      </c>
      <c r="J129" s="114">
        <v>4</v>
      </c>
      <c r="K129" s="114">
        <v>1.1599999999999999</v>
      </c>
    </row>
    <row r="130" spans="4:11">
      <c r="D130" s="177">
        <v>2.5</v>
      </c>
      <c r="E130" s="178">
        <v>2.2999999999999998</v>
      </c>
      <c r="F130" s="114" t="s">
        <v>0</v>
      </c>
      <c r="G130" s="114">
        <v>1.61</v>
      </c>
      <c r="H130" s="177">
        <v>2</v>
      </c>
      <c r="I130" s="178">
        <v>1.27</v>
      </c>
      <c r="J130" s="114" t="s">
        <v>0</v>
      </c>
      <c r="K130" s="114">
        <v>1.0900000000000001</v>
      </c>
    </row>
    <row r="131" spans="4:11">
      <c r="D131" s="177">
        <v>3.55</v>
      </c>
      <c r="E131" s="178">
        <v>2.92</v>
      </c>
      <c r="F131" s="114">
        <v>3</v>
      </c>
      <c r="G131" s="114">
        <v>2.48</v>
      </c>
      <c r="H131" s="177">
        <v>2.5</v>
      </c>
      <c r="I131" s="178">
        <v>2.09</v>
      </c>
      <c r="J131" s="114">
        <v>3.65</v>
      </c>
      <c r="K131" s="114">
        <v>1.58</v>
      </c>
    </row>
    <row r="132" spans="4:11">
      <c r="D132" s="177">
        <v>2.2000000000000002</v>
      </c>
      <c r="E132" s="178">
        <v>2.14</v>
      </c>
      <c r="F132" s="114">
        <v>4.2</v>
      </c>
      <c r="G132" s="114">
        <v>1.22</v>
      </c>
      <c r="H132" s="177">
        <v>2.6</v>
      </c>
      <c r="I132" s="178">
        <v>1.59</v>
      </c>
      <c r="J132" s="114">
        <v>3.6</v>
      </c>
      <c r="K132" s="114">
        <v>1.48</v>
      </c>
    </row>
    <row r="133" spans="4:11">
      <c r="D133" s="177">
        <v>2.2000000000000002</v>
      </c>
      <c r="E133" s="178">
        <v>2.2999999999999998</v>
      </c>
      <c r="F133" s="114">
        <v>0.3</v>
      </c>
      <c r="G133" s="114">
        <v>1.2</v>
      </c>
      <c r="H133" s="177">
        <v>3.4</v>
      </c>
      <c r="I133" s="178">
        <v>2.02</v>
      </c>
      <c r="J133" s="114">
        <v>3.8</v>
      </c>
      <c r="K133" s="114">
        <v>1.04</v>
      </c>
    </row>
    <row r="134" spans="4:11">
      <c r="D134" s="183">
        <v>7</v>
      </c>
      <c r="E134" s="184">
        <v>2.59</v>
      </c>
      <c r="F134" s="114">
        <v>0.8</v>
      </c>
      <c r="G134" s="114">
        <v>1.23</v>
      </c>
      <c r="H134" s="183">
        <v>3.9</v>
      </c>
      <c r="I134" s="184">
        <v>1.24</v>
      </c>
      <c r="J134" s="114">
        <v>2.8</v>
      </c>
      <c r="K134" s="114">
        <v>1.35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shortlat</vt:lpstr>
      <vt:lpstr>all short</vt:lpstr>
      <vt:lpstr>non short</vt:lpstr>
      <vt:lpstr>COUNT short</vt:lpstr>
      <vt:lpstr>short and long LAT</vt:lpstr>
      <vt:lpstr>summary for graphs</vt:lpstr>
      <vt:lpstr>longlat</vt:lpstr>
      <vt:lpstr>all long</vt:lpstr>
      <vt:lpstr>LONG NR</vt:lpstr>
      <vt:lpstr>LONG RR</vt:lpstr>
      <vt:lpstr>longlat!columns</vt:lpstr>
      <vt:lpstr>longlat!longlat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Chandler</dc:creator>
  <cp:lastModifiedBy>Sarah Hoogstraten</cp:lastModifiedBy>
  <dcterms:created xsi:type="dcterms:W3CDTF">2012-07-23T23:15:52Z</dcterms:created>
  <dcterms:modified xsi:type="dcterms:W3CDTF">2015-07-01T00:08:59Z</dcterms:modified>
</cp:coreProperties>
</file>